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480" windowHeight="8100" tabRatio="676" activeTab="3"/>
  </bookViews>
  <sheets>
    <sheet name="สรุป Top 5" sheetId="26" r:id="rId1"/>
    <sheet name="สรุปโครงการอื่นๆ" sheetId="25" r:id="rId2"/>
    <sheet name="สรุปรวม" sheetId="19" r:id="rId3"/>
    <sheet name=" ลักษณะโครงการ" sheetId="22" r:id="rId4"/>
  </sheets>
  <definedNames>
    <definedName name="_xlnm._FilterDatabase" localSheetId="3" hidden="1">' ลักษณะโครงการ'!$A$3:$H$26</definedName>
    <definedName name="_xlnm.Print_Area" localSheetId="3">' ลักษณะโครงการ'!$A$1:$H$94</definedName>
    <definedName name="_xlnm.Print_Area" localSheetId="0">'สรุป Top 5'!$A$1:$J$9</definedName>
    <definedName name="_xlnm.Print_Area" localSheetId="1">สรุปโครงการอื่นๆ!$A$1:$J$10</definedName>
    <definedName name="_xlnm.Print_Area" localSheetId="2">สรุปรวม!$A$1:$J$13</definedName>
    <definedName name="_xlnm.Print_Titles" localSheetId="3">' ลักษณะโครงการ'!$3:$3</definedName>
  </definedNames>
  <calcPr calcId="145621"/>
</workbook>
</file>

<file path=xl/calcChain.xml><?xml version="1.0" encoding="utf-8"?>
<calcChain xmlns="http://schemas.openxmlformats.org/spreadsheetml/2006/main">
  <c r="F7" i="26" l="1"/>
  <c r="F7" i="19" l="1"/>
  <c r="D66" i="22"/>
  <c r="J8" i="19" l="1"/>
  <c r="I8" i="19"/>
  <c r="H8" i="19"/>
  <c r="G8" i="19"/>
  <c r="J7" i="19"/>
  <c r="I7" i="19"/>
  <c r="J6" i="19"/>
  <c r="I6" i="19"/>
  <c r="H6" i="19"/>
  <c r="G6" i="19"/>
  <c r="J5" i="19"/>
  <c r="I5" i="19"/>
  <c r="I9" i="19" s="1"/>
  <c r="I11" i="19" s="1"/>
  <c r="H5" i="19"/>
  <c r="G5" i="19"/>
  <c r="J9" i="25"/>
  <c r="J10" i="25" s="1"/>
  <c r="I9" i="25"/>
  <c r="I10" i="25" s="1"/>
  <c r="H9" i="25"/>
  <c r="H10" i="25" s="1"/>
  <c r="G9" i="25"/>
  <c r="G10" i="25" s="1"/>
  <c r="I7" i="26"/>
  <c r="J6" i="26"/>
  <c r="I6" i="26"/>
  <c r="H6" i="26"/>
  <c r="G6" i="26"/>
  <c r="J5" i="26"/>
  <c r="I5" i="26"/>
  <c r="I9" i="26" s="1"/>
  <c r="G5" i="26"/>
  <c r="H5" i="26"/>
  <c r="F94" i="22"/>
  <c r="J7" i="26" s="1"/>
  <c r="J9" i="19" l="1"/>
  <c r="J11" i="19" s="1"/>
  <c r="J9" i="26"/>
  <c r="D91" i="22"/>
  <c r="L91" i="22" s="1"/>
  <c r="D78" i="22"/>
  <c r="D60" i="22"/>
  <c r="J60" i="22" s="1"/>
  <c r="D53" i="22"/>
  <c r="D46" i="22"/>
  <c r="J46" i="22" s="1"/>
  <c r="D39" i="22"/>
  <c r="J39" i="22" s="1"/>
  <c r="D31" i="22"/>
  <c r="D24" i="22"/>
  <c r="J24" i="22" s="1"/>
  <c r="D21" i="22"/>
  <c r="J21" i="22" s="1"/>
  <c r="D17" i="22"/>
  <c r="J17" i="22" s="1"/>
  <c r="D13" i="22"/>
  <c r="J13" i="22" s="1"/>
  <c r="D5" i="22"/>
  <c r="J66" i="22"/>
  <c r="E5" i="19" l="1"/>
  <c r="C5" i="19" s="1"/>
  <c r="E5" i="26"/>
  <c r="D94" i="22"/>
  <c r="F5" i="19"/>
  <c r="F5" i="26"/>
  <c r="J5" i="22"/>
  <c r="E7" i="26"/>
  <c r="E7" i="19"/>
  <c r="J53" i="22"/>
  <c r="F8" i="19"/>
  <c r="D8" i="19" s="1"/>
  <c r="E9" i="25"/>
  <c r="E10" i="25" s="1"/>
  <c r="F9" i="25"/>
  <c r="F10" i="25" s="1"/>
  <c r="E8" i="19"/>
  <c r="C8" i="19" s="1"/>
  <c r="L78" i="22"/>
  <c r="L94" i="22" s="1"/>
  <c r="F6" i="19"/>
  <c r="D6" i="19" s="1"/>
  <c r="E6" i="26"/>
  <c r="C6" i="26" s="1"/>
  <c r="E6" i="19"/>
  <c r="C6" i="19" s="1"/>
  <c r="F6" i="26"/>
  <c r="D6" i="26" s="1"/>
  <c r="J31" i="22"/>
  <c r="C91" i="22"/>
  <c r="C9" i="25" l="1"/>
  <c r="C10" i="25" s="1"/>
  <c r="E9" i="19"/>
  <c r="E11" i="19" s="1"/>
  <c r="F9" i="26"/>
  <c r="D5" i="26"/>
  <c r="C9" i="19"/>
  <c r="C11" i="19" s="1"/>
  <c r="D9" i="25"/>
  <c r="D10" i="25" s="1"/>
  <c r="J94" i="22"/>
  <c r="F9" i="19"/>
  <c r="F11" i="19" s="1"/>
  <c r="D5" i="19"/>
  <c r="E9" i="26"/>
  <c r="C5" i="26"/>
  <c r="C9" i="26" s="1"/>
  <c r="C78" i="22"/>
  <c r="C66" i="22"/>
  <c r="E66" i="22" s="1"/>
  <c r="C60" i="22"/>
  <c r="C53" i="22"/>
  <c r="C46" i="22"/>
  <c r="C39" i="22"/>
  <c r="C31" i="22"/>
  <c r="C24" i="22"/>
  <c r="C21" i="22"/>
  <c r="C17" i="22"/>
  <c r="C13" i="22"/>
  <c r="C5" i="22"/>
  <c r="C94" i="22" s="1"/>
  <c r="H7" i="19" l="1"/>
  <c r="G7" i="26"/>
  <c r="G9" i="26" s="1"/>
  <c r="G7" i="19"/>
  <c r="G9" i="19" s="1"/>
  <c r="G11" i="19" s="1"/>
  <c r="H7" i="26"/>
  <c r="D7" i="26" s="1"/>
  <c r="E94" i="22"/>
  <c r="K66" i="22"/>
  <c r="K94" i="22" s="1"/>
  <c r="J95" i="22" s="1"/>
  <c r="H9" i="26" l="1"/>
  <c r="D9" i="26"/>
  <c r="H9" i="19"/>
  <c r="H11" i="19" s="1"/>
  <c r="D7" i="19"/>
  <c r="D9" i="19" s="1"/>
  <c r="D11" i="19" s="1"/>
</calcChain>
</file>

<file path=xl/sharedStrings.xml><?xml version="1.0" encoding="utf-8"?>
<sst xmlns="http://schemas.openxmlformats.org/spreadsheetml/2006/main" count="228" uniqueCount="140">
  <si>
    <t>ยุทธศาสตร์</t>
  </si>
  <si>
    <t>ที่</t>
  </si>
  <si>
    <t>จำนวน</t>
  </si>
  <si>
    <t>ค่าใช้จ่ายบริหารงานจังหวัดแบบบูรณาการ</t>
  </si>
  <si>
    <t>รวมงบประมาณทั้งสิ้น</t>
  </si>
  <si>
    <t>บาท</t>
  </si>
  <si>
    <t>เห็นควรสนับสนุนงบประมาณ</t>
  </si>
  <si>
    <t>ปรับลดงบประมาณ</t>
  </si>
  <si>
    <t>เห็นควรสนับสนุนงบประมาณ (บาท)</t>
  </si>
  <si>
    <t xml:space="preserve">ปรับลดงบประมาณ (บาท) </t>
  </si>
  <si>
    <t>กิจกรรม/ความเห็น</t>
  </si>
  <si>
    <t>ไม่ควรสนับสนุนงบประมาณ</t>
  </si>
  <si>
    <t>วงเงินปี 2557
(บาท)</t>
  </si>
  <si>
    <t>ตำแหน่งจุดยืนของจังหวัด/ชื่อโครงการ</t>
  </si>
  <si>
    <t>ภาคตะวันออกเฉียงเหนือตอนล่าง 2</t>
  </si>
  <si>
    <t>จังหวัดยโสธร</t>
  </si>
  <si>
    <t>1. ส่งเสริมการเกษตรปลอดภัยและเกษตรอินทรีย์ครบวงจร</t>
  </si>
  <si>
    <t>1. เมืองเกษตรอินทรีย์</t>
  </si>
  <si>
    <t>1.1 โครงการส่งเสริมและพัฒนาศักยภาพการผลิตข้าวหอมมะลิอินทรีย์</t>
  </si>
  <si>
    <t>1.2 โครงการส่งเสริมและพัฒนาศักยภาพการผลิตข้าวหอมมะลิปลอดภัย</t>
  </si>
  <si>
    <t xml:space="preserve">1.3 โครงการเพิ่มประสิทธิภาพการแปรรูปและพัฒนาผลิตภัณฑ์ข้าวหอมมะลิอินทรีย์และข้าวหอมมะลิปลอดภัย </t>
  </si>
  <si>
    <t>1.4 โครงการเพิ่มศักยภาพการตลาดสินค้าเกษตรอินทรีย์ และเกษตรปลอดภัย</t>
  </si>
  <si>
    <t>1.5 โครงการส่งเสริมและพัฒนาศักยภาพการผลิตพืชและสัตว์เศรษฐกิจ</t>
  </si>
  <si>
    <t>2. ส่งเสริมภูมิปัญญาท้องถิ่น วัฒนธรรมประเพณี และการค้า การท่องเที่ยว</t>
  </si>
  <si>
    <t>2. เมืองท่องเที่ยว</t>
  </si>
  <si>
    <t>2.1  โครงการพัฒนาแหล่งท่องเที่ยวและโครงสร้างพื้นฐานสนับสนุนการท่องเที่ยว และการค้า การลงทุน</t>
  </si>
  <si>
    <t>2.2 โครงการส่งเสริมวัฒนธรรม ประเพณี ตามวิถีอีสานสืบสานตำนานสู่การท่องเที่ยวยโสธร</t>
  </si>
  <si>
    <t>2.3 โครงการยกระดับมาตรฐานสินค้า และบริการด้านการท่องเที่ยว และด้านการค้าสู่สากล</t>
  </si>
  <si>
    <t>3. ยกระดับคุณภาพชีวิต เสริมสร้างความเข้มแข็งของครอบครัวและชุมชน</t>
  </si>
  <si>
    <t>3. เมืองวิถีอีสาน</t>
  </si>
  <si>
    <t>3.1 โครงการสร้างโอกาสทางการศึกษาและพัฒนาคนสู่สังคมแห่งการเรียนรู้</t>
  </si>
  <si>
    <t>3.2 โครงการแก้ไขปัญหาความยากจนตามแนวปรัชญาเศรษฐกิจพอเพียง</t>
  </si>
  <si>
    <t>3.3 โครงการดูแลรักษาความสงบสุขและการบริหารจัดการตามหลักธรรมาภิบาล</t>
  </si>
  <si>
    <t>4. อนุรักษ์ ฟื้นฟู พัฒนา ทรัพยากรธรรมชาติและสิ่งแวดล้อม</t>
  </si>
  <si>
    <t>(1.2) บริหารจัดการศัตรูพืช
(1.2.1) สร้างศูนย์บริหารจัดการศัตรูพืช 
(1.2.2) อบรมเกษตรกรการบริหารจัดการศัตรูพืช 400 คน
(1.2.3) สนับสนุนวัสดุอุปกรณ์ในการผลิตเชื้อชีวภัณฑ์แก่เกษตรกร</t>
  </si>
  <si>
    <t>(1.4) เพิ่มศักยภาพการกระจายเมล็ดพันธุ์ข้าวของศูนย์ข้าวชุมชน
(1.4.1) สนับสนุนปัจจัยการผลิตและวัสดุอุปกรณ์ในการผลิตและกระจายเมล็ดพันธุ์
(1.4.2) ฝึกอบรมเกษตรกร/สมาชิกศูนย์ข้าวชุมชนในด้านการผลิต/จัดการเมล็ดพันธุ์ข้าวตลอดระยะเวลาเพาะปลูกข้าว 100 คน
(1.4.3) อำนวยการ/ติดตามให้คำแนะนำเกษตรกร</t>
  </si>
  <si>
    <t>(1.5) ครุภัณฑ์ (ตู้เขี่ยเชื้อพร้อมขาตั้ง หลอดไฟส่องสว่างและหลอดฆ่าเชื้อ 8  ตู้, หม้อนึ่งฆ่าเชื้อด้วยไอน้ำแบบใช้ไฟฟ้า, เครื่องปรับอากาศ 4 เครื่อง, ตู้เย็น, โต๊ะทำงานพร้อมเก้าอี้, ตู้เหล็ก 2 ตู้, กล้องจุลทรรศ์, เครื่องทำความสะอาดเมล็ดพันธุ์ข้าว 5 เครื่อง, ตาชั่งล้อเลื่อน 5 เครื่อง, เครื่องเย็บกระสอบ 5 เครื่อง, เครื่องกะเทาะข้าวเปลือก 5 เครื่อง</t>
  </si>
  <si>
    <t>(1.3) การใช้และผลิตสารชีวภัณฑ์
(1.3.1) อบรมเจ้าหน้าที่การใช้และผลิตสารชีวภัณฑ์ 89 คน
(1.3.2) จ้างผลิตและขยายสารชีวภัณฑ์
(1.3.3) ก่อสร้างอาคารผลิตและขยายสารชีวภัณฑ์ ขนาด 8 x 8 ตร.ม. พร้อมห้องน้ำ ขนาด 3 x 3.275 ตร.ม.</t>
  </si>
  <si>
    <t>(1.2) พัฒนากระบวนการผลิตยางพารา   
(1.2.1) อบรมกรีดยางพารา 100 คน
(1.2.2) อบรมปลูกยางพารา 200 คน
(1.2.3) สนับสนุนปัจจัยการผลิต (ต้นกล้าพันธุ์ยางพารา, ปุ๋ยร๊อคฟอสเฟส, ปุ๋ยอินทรีย์ชนิดเม็ด)</t>
  </si>
  <si>
    <t>(2.2) ส่งเสริมการเลี้ยงหมูหลุมเพื่อผลิตปุ๋ยอินทรีย์ 1,870,000 บาท
(2.2.1) อบรมการเลี้ยงหมูหลุมเพื่อผลิตปุ๋ยอินทรีย์ 360 คน
(2.2.2) ป้ายไวนิลพิธีเปิดอบรม 9 ผืน, ป้ายไวนิล 50 ผืน
(2.2.2) สนับสนุนเวชภัณฑ์ 2 รายการ
(2.2.3) ติดตามผลความก้าวหน้าการดำเนินงานเป็นประจำทุกเดือน</t>
  </si>
  <si>
    <t>รวมทั้งสิ้น</t>
  </si>
  <si>
    <t>(5.11) ซ่อมสร้างถนนลาดยางสายบ้านนาสะแบง - บ้านโนนยาง ต.โนนเปือย  
อ.กุดชุม จ.ยโสธร 5,500,000 บาท
(5.12) ซ่อมสร้างถนนลาดยางสายบ้านแดง - บ้านสร้างแต้ ต.โพนงาม อ.กุดชุม จ.ยโสธร 5,500,000 บาท
(5.13) ซ่อมสร้างถนนลาดยางสายบ้านสร้างมิ่ง - บ้านหนองโสน ต.สวาท อ.เลิงนกทา จ.ยโสธร 5,500,000 บาท
(5.14) ซ่อมสร้างถนนลาดยางสายบ้านโคกสูง - บ้านหนองหมี ต.หนองหมี อ.กุดชุม จ.ยโสธร 5,500,000 บาท
(5.15) ก่อสร้างถนน คสล. สายถนนวารีราชเดช - บ้านเหล่าเมย ต.ทรายมูล อ.ทรายมูล จ.ยโสธร 700,000  บาท</t>
  </si>
  <si>
    <t>(5.6) ซ่อมสร้างถนนลาดยางสายบ้านลุมพุก - บ้านขี้เหล็ก ต.ลุมพุก อ.คำเขื่อนแก้ว จ.ยโสธร 6,000,000 บาท
(5.7) ซ่อมสร้างถนนลาดยางสายบ้านหนองแสง - บ้านโคกนาโก ต.โพธิ์ไทร  อ.ป่าติ้ว จ.ยโสธร 6,000,000 บาท
(5.8) ซ่อมสร้างถนนลาดยางสายถนนแจ้งสินท - บ้านขุมเงิน ต.ขุมเงิน อ.เมืองยโสธร จ.ยโสธร 6,000,000 บาท
(5.9) ซ่อมสร้างถนนลาดยางสายบ้านหนองตุ – บ้านพระเสาร์ ต.พระเสาร์ 
อ.มหาชนะชัย จ.ยโสธร 6,000,000 บาท
(5.10) ซ่อมสร้างถนนลาดยางสายบ้านสวาท - บ้านหนองโสน ต.สวาท  อ.เลิงนกทา จ.ยโสธร 5,500,000 บาท</t>
  </si>
  <si>
    <t>(4.7) ขยายเขตไฟฟ้าเพื่อการเกษตร บ้านโนนธาตุ ม.10 ต.ฟ้าหยาด อ.มหาชนะชัย จ.ยโสธร 300,000 บาท
(4.8) ขยายเขตไฟฟ้าเพื่อการเกษตร บ้านนาเวียง ม.1 ต.นาเวียง อฬทรายมูล จ.ยโสธร 250,000 บาท 
(4.9) ขยายเขตไฟฟ้าเพื่อการเกษตร บ้านโนนเปือย ม.1 ต.โนนเปือย อ.กุดชุม จ.ยโสธร 800,000 บาท
(4.10) ขยายเขตไฟฟ้าเพื่อการเกษตร บ้านหนองเมืองกลาง ม.21 ต.กุดชุม อ.กุดชุม จ.ยโสธร 800,000 บาท
(4.11) ขยายเขตไฟฟ้าเพื่อการเกษตร บ้านหนองบอน ม.18 ต.กุดชุม 
อ.กุดชุม จ.ยโสธร 600,000 บาท
(4.12) ขยายเขตไฟฟ้าเพื่อการเกษตร บ้านหนองมาลา ม.6 ต.กุดชุม 
อ.กุดชุม จ.ยโสธร 300,000 บาท</t>
  </si>
  <si>
    <t>(4.5) ประชาสัมพันธ์ทางสื่อต่างๆ</t>
  </si>
  <si>
    <t>(4.4) การบริหารจัดการ  
(4.4.1) อบรมการขับเคลื่อนนโยบายการป้องกันและแก้ไขปัญหายาเสพติด/การรักษาความสงบเรียบร้อย 1,215 คน
(4.4.2) การสำรวจความพึงพอใจของประชาชนต่อการดำเนินงานป้องกันและแก้ไขปัญหายาเสพติดของจังหวัด</t>
  </si>
  <si>
    <t>(4.3) การบำบัดรักษา ค่ายบำบัดรักษาผู้เสพ/ผู้ติดระบบสมัครใจ 3 รุ่น และจัดทำป้ายโครงการ</t>
  </si>
  <si>
    <t xml:space="preserve">(4.2) การป้องกัน 
(4.2.1) จัดชุดปฏิบัติการออกจัดระเบียบสังคมแบบบูรณาการทั้งระดับจังหวัดและระดับอำเภอ 
(4.2.2) อบรมโครงการพุทธบุตร 15 รุ่นๆ ละ 200 คน และจัดทำป้ายโครงการ
(4.2.3) การเข้าร่วมการประกวดทูบีนัมเบอร์วันระดับภาคและระดับประเทศ </t>
  </si>
  <si>
    <t>(2.11) ขุดลอกหนองมาลา บ้านฟ้าห่วน ต.ฟ้าห่วน อ.ค้อวัง จ.ยโสธร 4,000,000 บาท
(2.12) ขุดลอกหนองกัด บ้านโนนหนองผือ ต.คำไผ่ อ.ไทยเจริญ จ.ยโสธร 2,000,000 บาท
(2.13) ขุดลอกอ่างฯ ห้วยสะแบก บ้านป่าขี้ยาง ต.บุ่งคล้า อ.เลิงนกทา จ.ยโสธร 4,000,000 บาท
(2.14) ขุดลอกหนองหมา บ้านปอแดง ต.บากเรือ อ.มหาชนะชัย จ.ยโสธร 2,000,000 บาท
(2.15) ขุดลอกหนองขอนผึ้ง บ้านหัวขัว ต.นาคำ อ.คำเขื่อนแก้ว จ.ยโสธร 3,000,000 บาท
(2.16) ขุดลอกห้วยเกาแดง บ้านทรายงาม ต.กุดกุง อ.คำเขื่อนแก้ว จ.ยโสธร 4,000,000 บาท</t>
  </si>
  <si>
    <t>(3.6) เจาะบ่อน้ำบาดาลเพื่อแก้ไขปัญหาภัยแล้ง วัดสวนป่าพระพุทธบาทภูถ้ำพระ ม.4 ต.ศรีแก้ว อ.เลิงนกทา จ.ยโสธร
(3.7) เจาะบ่อน้ำบาดาลเพื่อแก้ไขปัญหาภัยแล้ง บ้านหนองโสน ม.10 ต.สวาท อ.เลิงนกทา จ.ยโสธร
(3.8) เจาะบ่อน้ำบาดาลเพื่อแก้ไขปัญหาภัยแล้ง บ้านหนองยางใต้ ม.11 ต.โคกสำราญ อ.เลิงนกทา จ.ยโสธร
(3.9) เจาะบ่อน้ำบาดาลเพื่อแก้ไขปัญหาภัยแล้ง บ้านร่มโพธิ์ ม.12 ต.โพธิ์ไพร อ.ป่าติ้ว จ.ยโสธร
(3.10) เจาะบ่อน้ำบาดาลเพื่อแก้ไขปัญหาภัยแล้ง บ้านกุดน้ำใส ม.1 ต.กุดน้ำใส อ.ค้อวัง จ.ยโสธร</t>
  </si>
  <si>
    <t>(3.11) เจาะบ่อน้ำบาดาลเพื่อแก้ไขปัญหาภัยแล้ง บ้านหัวขัว ม.3 ต.นาคำ อ.คำเขื่อนแก้ว จ.ยโสธร
(3.12) เจาะบ่อน้ำบาดาลเพื่อแก้ไขปัญหาภัยแล้ง บ้านโคกมนัส ม.9 ต.ขั้นไดใหญ่ อ.เมือง จ.ยโสธร
(3.13) เจาะบ่อน้ำบาดาลเพื่อแก้ไขปัญหาภัยแล้ง บ้านศรีแก้ว ม.9 ต.ศรีแก้ว อ.เลิงนกทา จ.ยโสธร
(3.14) เจาะบ่อน้ำบาดาลเพื่อแก้ไขปัญหาภัยแล้ง บ้านหนองซองแมว ม.7 ต.ทุ่งนางโอก อ.เมือง จ.ยโสธร
(3.15) เจาะบ่อน้ำบาดาลเพื่อแก้ไขปัญหาภัยแล้ง บ้านหนองสรวง ม.4 ต.หนองเรือ อ.เมือง จ.ยโสธร</t>
  </si>
  <si>
    <t>(3.16) เจาะบ่อน้ำบาดาลเพื่อแก้ไขปัญหาภัยแล้ง บ้านดอนกอง ม.7 ต.ไผ่ อ.ทรายมูล จ.ยโสธร
(3.17) เจาะบ่อน้ำบาดาลเพื่อแก้ไขปัญหาภัยแล้ง บ้านโคกพระเจ้า ม.9 ต.กระจาย อ.ป่าติ้ว จ.ยโสธร
(3.18) เจาะบ่อน้ำบาดาลเพื่อแก้ไขปัญหาภัยแล้ง บ้านกุดไกรสร ม.5 ม.หนองหมี อ.กุดชุม จ.ยโสธร
(3.19) เจาะบ่อน้ำบาดาลเพื่อแก้ไขปัญหาภัยแล้ง บ้านหนองแวง ม.9 ต.น้ำคำใหญ่ อ.เมือง จ.ยโสธร
(3.20) เจาะบ่อน้ำบาดาลเพื่อแก้ไขปัญหาภัยแล้ง บ้านโนนสวาท ม.2 ต.หนองเป็ด อ.เมือง จ.ยโสธร</t>
  </si>
  <si>
    <t>(3.21) เจาะบ่อน้ำบาดาลเพื่อแก้ไขปัญหาภัยแล้ง บ้านหนองแคน ม.7 ต.นาโส่ อ.กุดชุม จ.ยโสธร
(3.22) เจาะบ่อน้ำบาดาลเพื่อแก้ไขปัญหาภัยแล้ง บ้านสร้างแป้น ม.2 ต.สงยาง อ.มหาชนะชัย จ.ยโสธร
(3.23) เจาะบ่อน้ำบาดาลเพื่อแก้ไขปัญหาภัยแล้ง บ้านสงยาง ม.1 ต.สงยาง อ.มหาชนะชัย จ.ยโสธร
(3.24) เจาะบ่อน้ำบาดาลเพื่อแก้ไขปัญหาภัยแล้ง บ้านศรีสว่าง ม.4 ต.ศรีแก้ว อ.เลิงนกทา จ.ยโสธร
(3.25) เจาะบ่อน้ำบาดาลเพื่อแก้ไขปัญหาภัยแล้ง บ้านหนองบัวบาน ม.12 ต.ห้วยแก้ง อ.กุดชุม จ.ยโสธร</t>
  </si>
  <si>
    <t>(3.26) เจาะบ่อน้ำบาดาลเพื่อแก้ไขปัญหาภัยแล้ง บ้านพรสวรรค์ ม.12 ต.คำเตย อ.ไทยเจริญ จ.ยโสธร
(3.27) เจาะบ่อน้ำบาดาลเพื่อแก้ไขปัญหาภัยแล้ง บ้านดงสำราญ ม.2 ต.คำน้ำสร้าง อ.กุดชุม จ.ยโสธร
(3.28) เจาะบ่อน้ำบาดาลเพื่อแก้ไขปัญหาภัยแล้ง บ้านนางาม ม.6 ต.โพนงาม อ.กุดชุม จ.ยโสธร
(3.29) เจาะบ่อน้ำบาดาลเพื่อแก้ไขปัญหาภัยแล้ง บ้านจานน้อย ม.5 ต.กุดน้ำใส อ.ค้อวัง จ.ยโสธร
(3.30) เจาะบ่อน้ำบาดาลเพื่อแก้ไขปัญหาภัยแล้ง บ้านดอนมะยาง ม.5 ต.แคนน้อย อ.คำเขื่อนแก้ว จ.ยโสธร</t>
  </si>
  <si>
    <t>(3.31) เจาะบ่อน้ำบาดาลเพื่อแก้ไขปัญหาภัยแล้ง บ้านร่องคำ ม.13 ต.ลุมพุก อ.คำเขื่อนแก้ว จ.ยโสธร
(3.32) เจาะบ่อน้ำบาดาลเพื่อแก้ไขปัญหาภัยแล้ง บ้านสร้างแต้ ม.8 ต.โพนงาม อ.กุดชุม จ.ยโสธร
(3.33) เจาะบ่อน้ำบาดาลเพื่อแก้ไขปัญหาภัยแล้ง บ้านทรัพย์เจริญ ม.9 ต.คำไผ่ อ.ไทยเจริญ จ.ยโสธร
(3.34) เจาะบ่อน้ำบาดาลเพื่อแก้ไขปัญหาภัยแล้ง บ้านพง ม.2 ต.ห้องแซง อ.เลิงนกทา จ.ยโสธร
(3.35) เจาะบ่อน้ำบาดาลเพื่อแก้ไขปัญหาภัยแล้ง บ้านนาสะแบง ม.8 ต.ทุ่งนางโอก อ.เมือง จ.ยโสธร
(3.36) เจาะบ่อน้ำบาดาลเพื่อแก้ไขปัญหาภัยแล้ง บ้านหนองดู่ ม.10 ต.ทรายมูล อ.ทรายมูล จ.ยโสธร</t>
  </si>
  <si>
    <t>รวม</t>
  </si>
  <si>
    <t>อื่น</t>
  </si>
  <si>
    <t>Positioning</t>
  </si>
  <si>
    <t>ให้</t>
  </si>
  <si>
    <t>ส่งเสริมการเกษตรปลอดภัยและเกษตรอินทรีย์ครบวงจร</t>
  </si>
  <si>
    <t>ส่งเสริมภูมิปัญญาท้องถิ่น วัฒนธรรมประเพณี และการค้า การท่องเที่ยว</t>
  </si>
  <si>
    <t>ยกระดับคุณภาพชีวิต เสริมสร้างความเข้มแข็งของครอบครัวและชุมชน</t>
  </si>
  <si>
    <t>ปรับลด</t>
  </si>
  <si>
    <t>(2.6) ปรับปรุงอ่างฯ ห้วยทรพี บ้านหนองเหี่ย ต.กำแมด อ.กุดชุม จ.ยโสธร  4,000,000 บาท
(2.7) ขุดลอกหนองแวง บ้านหนองหว้า ต.โพนงาม อ.กุดชุม จ.ยโสธร 
2,000,000 บาท
(2.8) ปรับปรุงฝายฯ โคกใหญ่ บ้านโคกใหญ่ ต.ศรีแก้ว อ.เลิงนกทา จ.ยโสธร 4,000,000 บาท
(2.9) ขุดลอกห้วยบ้านนาดีน้อย ต.นาสะไมย์ อ.เมือง จ.ยโสธร 2,000,000 บาท 
(2.10) ขุดลอกห้วยสับหลีก ต.ห้องแซง อ.เลิงนกทา จ.ยโสธร 2,000,000 บาท</t>
  </si>
  <si>
    <t>สรุปผลการพิจารณาโครงการตามตำแหน่งจุดยืนการพัฒนาของจังหวัดยโสธร</t>
  </si>
  <si>
    <t>อนุรักษ์ ฟื้นฟู พัฒนา ทรัพยากรธรรมชาติและสิ่งแวดล้อม</t>
  </si>
  <si>
    <t xml:space="preserve"> สรุปข้อเสนอ และผลการพิจารณาแผนปฏิบัติราชการ ประจำปีงบประมาณ พ.ศ. 2557 จังหวัดยโสธร</t>
  </si>
  <si>
    <t>หมายเหตุ : การจัดสรรตามกรอบวงเงินงบประมาณปี 2557 ตามเกณฑ์ของ ก.น.จ. ของจังหวัดยโสธร</t>
  </si>
  <si>
    <t>รวม  4  ยุทธศาสตร์</t>
  </si>
  <si>
    <r>
      <rPr>
        <b/>
        <u/>
        <sz val="14"/>
        <rFont val="TH SarabunPSK"/>
        <family val="2"/>
      </rPr>
      <t>กิจกรรม</t>
    </r>
    <r>
      <rPr>
        <sz val="14"/>
        <rFont val="TH SarabunPSK"/>
        <family val="2"/>
      </rPr>
      <t xml:space="preserve"> ประกอบด้วย กิจกรรมย่อย 3 กิจกรรม ดังนี้
</t>
    </r>
    <r>
      <rPr>
        <b/>
        <sz val="14"/>
        <rFont val="TH SarabunPSK"/>
        <family val="2"/>
      </rPr>
      <t>(1) พัฒนากระบวนการผลิต</t>
    </r>
    <r>
      <rPr>
        <sz val="14"/>
        <rFont val="TH SarabunPSK"/>
        <family val="2"/>
      </rPr>
      <t xml:space="preserve"> 6,000,000 บาท
(1.1) พัฒนากระบวนการผลิต
(1.1.1) อบรมให้ความรู้เกษตรกรด้านกระบวนการผลิตข้าวหอมมะลิอินทรีย์ให้ได้มาตรฐาน 400 คน
(1.1.2) สนับสนุนปัจจัยการผลิต (เมล็ดพันธุ์ข้าวหอมมะลิอินทรีย์)
(1.1.3) ตรวจรับรองมาตรฐานข้าวหอมมะลิอินทรีย์
(1.1.4) จัดทำป้ายประชาสัมพันธ์
</t>
    </r>
  </si>
  <si>
    <r>
      <rPr>
        <b/>
        <sz val="14"/>
        <rFont val="TH SarabunPSK"/>
        <family val="2"/>
      </rPr>
      <t>(2) พัฒนาแหล่งน้ำในไร่นา</t>
    </r>
    <r>
      <rPr>
        <sz val="14"/>
        <rFont val="TH SarabunPSK"/>
        <family val="2"/>
      </rPr>
      <t xml:space="preserve"> ขุดบ่อน้ำในไร่นา ขนาด 1,260 ลบ.ม. จำนวน 229 บ่อ รวม 3,920,000 บาท</t>
    </r>
    <r>
      <rPr>
        <b/>
        <u/>
        <sz val="14"/>
        <rFont val="TH SarabunPSK"/>
        <family val="2"/>
      </rPr>
      <t/>
    </r>
  </si>
  <si>
    <r>
      <rPr>
        <b/>
        <sz val="14"/>
        <rFont val="TH SarabunPSK"/>
        <family val="2"/>
      </rPr>
      <t>(3) ส่งเสริมการปรับปรุงบำรุงดิน</t>
    </r>
    <r>
      <rPr>
        <sz val="14"/>
        <rFont val="TH SarabunPSK"/>
        <family val="2"/>
      </rPr>
      <t xml:space="preserve"> 1,000,000 บาท
(3.1) อบรมถ่ายทอดความรู้ในการผลิตและใช้ปุ๋ยอินทรีย์คุณภาพสูง การปลูกและการใช้พืชปุ๋ยสด 265 คน
(3.2) ทำเอกสารคู่มือผลิตปุ๋ยอินทรีย์คุณภาพสูง 265 เล่ม
(3.3) สนับสนุนวัสดุการเกษตรสำหรับการฝึกอบรมการปรับปรุงบำรุงดิน 7 รายการ</t>
    </r>
    <r>
      <rPr>
        <b/>
        <u/>
        <sz val="14"/>
        <rFont val="TH SarabunPSK"/>
        <family val="2"/>
      </rPr>
      <t/>
    </r>
  </si>
  <si>
    <r>
      <rPr>
        <b/>
        <u/>
        <sz val="14"/>
        <rFont val="TH SarabunPSK"/>
        <family val="2"/>
      </rPr>
      <t>ความเห็น</t>
    </r>
    <r>
      <rPr>
        <sz val="14"/>
        <rFont val="TH SarabunPSK"/>
        <family val="2"/>
      </rPr>
      <t xml:space="preserve"> เห็นควรสนับสนุน ทั้งนี้ควรระบุพื้นที่ดำเนินการ กลุ่มเป้าหมาย และวิธีดำเนินการให้ชัดเจน และประเมินผลการดำเนินการที่ผ่านมา</t>
    </r>
  </si>
  <si>
    <r>
      <rPr>
        <b/>
        <u/>
        <sz val="14"/>
        <rFont val="TH SarabunPSK"/>
        <family val="2"/>
      </rPr>
      <t>กิจกรรม</t>
    </r>
    <r>
      <rPr>
        <sz val="14"/>
        <rFont val="TH SarabunPSK"/>
        <family val="2"/>
      </rPr>
      <t xml:space="preserve"> ประกอบด้วย กิจกรรมย่อย 2 กิจกรรม ดังนี้
</t>
    </r>
    <r>
      <rPr>
        <b/>
        <sz val="14"/>
        <rFont val="TH SarabunPSK"/>
        <family val="2"/>
      </rPr>
      <t>(1) พัฒนากระบวนการผลิต</t>
    </r>
    <r>
      <rPr>
        <sz val="14"/>
        <rFont val="TH SarabunPSK"/>
        <family val="2"/>
      </rPr>
      <t xml:space="preserve"> 7,000,000 บาท
(1.1) อบรมเกษตรกร 1,350 คน
(1.2) ตรวจประเมินแปลงเบื้องต้นสำหรับอาสาสมัครเกษตรกร 1,350 แปลง
(1.3) ตรวจรับรองแปลง GAP ข้าวหอมมะลิ 1,350 แปลง
(1.4) ตรวจวิเคราะห์ตัวอย่างข้าวปน 1.350 ตัวอย่าง
(1.5) ตรวจวิเคราะห์สารเคมีในดิน/น้ำ 14 ตัวอย่าง
(1.7) ตรวจวิเคราะห์สารเคมีในเล็ดข้าวเปลือก
(1.8) สนับสนุนปัจจัยการผลิต (เมล็ดพันธุ์ข้าวหอมมะลิ, ปุ๋ยรองพื้น, ปุ๋ยแต่งหน้า)
(1.9) จัดทำทะเบียนฐานข้อมูล</t>
    </r>
    <r>
      <rPr>
        <b/>
        <u/>
        <sz val="14"/>
        <rFont val="TH SarabunPSK"/>
        <family val="2"/>
      </rPr>
      <t/>
    </r>
  </si>
  <si>
    <r>
      <rPr>
        <b/>
        <sz val="14"/>
        <rFont val="TH SarabunPSK"/>
        <family val="2"/>
      </rPr>
      <t>(2) ส่งเสริมการปรับปรุงบำรุงดิน</t>
    </r>
    <r>
      <rPr>
        <sz val="14"/>
        <rFont val="TH SarabunPSK"/>
        <family val="2"/>
      </rPr>
      <t xml:space="preserve"> 4,000,000 บาท
(2.1) ฝึกอบรมถ่ายทอดความรู้การปรับปรุงบำรุงดิน การไถกลบตอซังและการใช้พืชปุ๋ยสด
(2.2) สนับสนุนเมล็ดพันธุ์พืชปุ๋ยสด (ถั่วพร้า)</t>
    </r>
  </si>
  <si>
    <r>
      <rPr>
        <b/>
        <sz val="14"/>
        <rFont val="TH SarabunPSK"/>
        <family val="2"/>
      </rPr>
      <t>(3) ก่อสร้างสถานีสูบน้ำด้วยไฟฟ้าพร้อมระบบส่งน้ำและกระจายน้ำ</t>
    </r>
    <r>
      <rPr>
        <sz val="14"/>
        <rFont val="TH SarabunPSK"/>
        <family val="2"/>
      </rPr>
      <t xml:space="preserve"> จำนวน 5 แห่ง พื้นที่ชลประทาน  6,000  ไร่ 60,000,000 บาท 
(3.1) สถานีสูบน้ำด้วยไฟฟ้าพร้อมระบบส่งน้ำบ้านปากเป่ง ต.เขื่องคำ  
อ.เมือง จ.ยโสธร 
(3.2) สถานีสูบน้ำด้วยไฟฟ้าพร้อมระบบส่งน้ำบ้านสามเพีย ต.ดู่ทุ่ง  
อ.เมือง จ.ยโสธร 
(3.3) สถานีสูบน้ำด้วยไฟฟ้าพร้อมระบบส่งน้ำบ้านดู่ ต.ทุ่งมน อ.คำเขื่อนแก้ว  จ.ยโสธร
(3.4) สถานีสูบน้ำด้วยไฟฟ้าพร้อมระบบส่งน้ำบ้านเหมือดแอ่ ต.ค้อเหนือ
อ.เมือง จ.ยโสธร 
(3.5) สถานีสูบน้ำด้วยไฟฟ้าพร้อมระบบส่งน้ำบ้านหัวขัว ต.นาคำ อ.คำเขื่อนแก้ว จ.ยโสธร 
</t>
    </r>
    <r>
      <rPr>
        <b/>
        <u/>
        <sz val="14"/>
        <rFont val="TH SarabunPSK"/>
        <family val="2"/>
      </rPr>
      <t>ความเห็น</t>
    </r>
    <r>
      <rPr>
        <sz val="14"/>
        <rFont val="TH SarabunPSK"/>
        <family val="2"/>
      </rPr>
      <t xml:space="preserve"> เห็นควรสนับสนุน ควรจัดลำดับความสำคัญของพื้นที่ดำเนินการ และบริหารจัดการเมื่อโครงการแล้วเสร็จ</t>
    </r>
  </si>
  <si>
    <r>
      <rPr>
        <b/>
        <u/>
        <sz val="14"/>
        <rFont val="TH SarabunPSK"/>
        <family val="2"/>
      </rPr>
      <t>กิจกรรม</t>
    </r>
    <r>
      <rPr>
        <sz val="14"/>
        <rFont val="TH SarabunPSK"/>
        <family val="2"/>
      </rPr>
      <t xml:space="preserve"> ประกอบด้วย กิจกรรมย่อย 3 กิจกรรม ดังนี้
</t>
    </r>
    <r>
      <rPr>
        <b/>
        <sz val="14"/>
        <rFont val="TH SarabunPSK"/>
        <family val="2"/>
      </rPr>
      <t>(1) พัฒนากระบวนการแปรรูปให้ได้มาตรฐาน</t>
    </r>
    <r>
      <rPr>
        <sz val="14"/>
        <rFont val="TH SarabunPSK"/>
        <family val="2"/>
      </rPr>
      <t xml:space="preserve"> 5,000,000 บาท
(1.1) เครื่องแยกสี ขนาด 4 ถาด  320 ช่อง 1 ชุด 2,600,000 บาท
(1.2) ก่อสร้างลานตาก ขนาด 40 x 40 ม. 2,400,000 บาท</t>
    </r>
    <r>
      <rPr>
        <b/>
        <u/>
        <sz val="14"/>
        <rFont val="TH SarabunPSK"/>
        <family val="2"/>
      </rPr>
      <t/>
    </r>
  </si>
  <si>
    <r>
      <t xml:space="preserve">(2) พัฒนาผลิตภัณฑ์ข้าวหอมมะลิสู่มาตรฐานสากล </t>
    </r>
    <r>
      <rPr>
        <sz val="14"/>
        <rFont val="TH SarabunPSK"/>
        <family val="2"/>
      </rPr>
      <t>3,500,000 บาท
(2.1) ประชุมเชิงปฏิบัติการคณะทำงานขับเคลื่อนการพัฒนาผลิตภัณฑ์ข้าวหอมมะลิสู่มาตรฐานสากล 30 คน
(2.2) ประชุมเชิงปฏิบัติการในการพัฒนาผลิตภัณฑ์สู่สากล 500 คน
(2.3) อบรมการออกแบบและพัฒนาบรรจุภัณฑ์ 500 คน
(2.4) ประชุมเชิงปฏิบัติการในการพัฒนาคุณภาพสินค้าเกษตรให้ได้รับมาตรฐานสากล 500 คน
(2.5) จัดทำสื่อประชาสัมพันธ์การประเมินผล/ประกวดกลุ่มเกษตรอินทรีย์ดีเด่น 
(2.6) จัดทำสื่อประชาสัมพันธ์เผยแพร่ข้อมูลข่าวสารทางสื่อสิ่งพิมพ์/วิทยุ/โทรทัศน์
(2.7) วัสดุอุปกรณ์ในการฝึกอบรม</t>
    </r>
  </si>
  <si>
    <r>
      <rPr>
        <b/>
        <sz val="14"/>
        <rFont val="TH SarabunPSK"/>
        <family val="2"/>
      </rPr>
      <t xml:space="preserve">(3) เสริมสร้างความเข้มแข็งของกลุ่มเกษตรกรและผู้ประกอบการ </t>
    </r>
    <r>
      <rPr>
        <sz val="14"/>
        <rFont val="TH SarabunPSK"/>
        <family val="2"/>
      </rPr>
      <t>ดูงานการแปรรูปผลผลิตทางเกษตร</t>
    </r>
    <r>
      <rPr>
        <b/>
        <sz val="14"/>
        <rFont val="TH SarabunPSK"/>
        <family val="2"/>
      </rPr>
      <t xml:space="preserve"> </t>
    </r>
    <r>
      <rPr>
        <sz val="14"/>
        <rFont val="TH SarabunPSK"/>
        <family val="2"/>
      </rPr>
      <t>500,000 บาท</t>
    </r>
  </si>
  <si>
    <r>
      <rPr>
        <b/>
        <u/>
        <sz val="14"/>
        <rFont val="TH SarabunPSK"/>
        <family val="2"/>
      </rPr>
      <t>ความเห็น</t>
    </r>
    <r>
      <rPr>
        <sz val="14"/>
        <rFont val="TH SarabunPSK"/>
        <family val="2"/>
      </rPr>
      <t xml:space="preserve"> เห็นควรสนับสนุน ทั้งนี้ควรระบุกลุ่มเป้าหมาย และพื้นที่ดำเนินการให้ชัดเจน รวมถึงการบริหารจัดการหลังโครงการแล้วเสร็จ</t>
    </r>
  </si>
  <si>
    <r>
      <rPr>
        <b/>
        <u/>
        <sz val="14"/>
        <rFont val="TH SarabunPSK"/>
        <family val="2"/>
      </rPr>
      <t>กิจกรรม</t>
    </r>
    <r>
      <rPr>
        <sz val="14"/>
        <rFont val="TH SarabunPSK"/>
        <family val="2"/>
      </rPr>
      <t xml:space="preserve"> ประกอบด้วย กิจกรรมย่อย 2 กิจกรรม ดังนี้
</t>
    </r>
    <r>
      <rPr>
        <b/>
        <sz val="14"/>
        <rFont val="TH SarabunPSK"/>
        <family val="2"/>
      </rPr>
      <t>(1) ส่งเสริมการตลาดสินค้ามาตรฐานสู่สากล</t>
    </r>
    <r>
      <rPr>
        <sz val="14"/>
        <rFont val="TH SarabunPSK"/>
        <family val="2"/>
      </rPr>
      <t xml:space="preserve"> 3,500,000 บาท
(1.1) จัดงานแสดงและจำหน่ายสินค้า  
(1.2) นำผู้ประกอบการ/ผู้ผลิต/ผู้จำหน่ายสินค้าภาครัฐและเอกชนร่วมงานแสดงและจำหน่ายสินค้าในต่างประเทศร่วมกับกรมส่งเสริมการส่งออก กระทรวงพาณิชย์ </t>
    </r>
    <r>
      <rPr>
        <b/>
        <u/>
        <sz val="14"/>
        <rFont val="TH SarabunPSK"/>
        <family val="2"/>
      </rPr>
      <t/>
    </r>
  </si>
  <si>
    <r>
      <rPr>
        <b/>
        <sz val="14"/>
        <rFont val="TH SarabunPSK"/>
        <family val="2"/>
      </rPr>
      <t>(2) เพิ่มช่องทางการตลาดผ่านเครือข่ายสถาบันเกษตรกร</t>
    </r>
    <r>
      <rPr>
        <sz val="14"/>
        <rFont val="TH SarabunPSK"/>
        <family val="2"/>
      </rPr>
      <t xml:space="preserve"> จัดแสดงสินค้าแปรรูปและจำหน่ายสินค้าเกษตรกรปลอดภัยและเกษตรอินทรีย์ของจังหวัดในการประชุมเจรจาตกลงการค้าและจำหน่ายการจัดแสดงและจำหน่ายสินค้า 1,500,000 บาท</t>
    </r>
    <r>
      <rPr>
        <b/>
        <u/>
        <sz val="14"/>
        <rFont val="TH SarabunPSK"/>
        <family val="2"/>
      </rPr>
      <t/>
    </r>
  </si>
  <si>
    <r>
      <rPr>
        <b/>
        <u/>
        <sz val="14"/>
        <rFont val="TH SarabunPSK"/>
        <family val="2"/>
      </rPr>
      <t>ความเห็น</t>
    </r>
    <r>
      <rPr>
        <sz val="14"/>
        <rFont val="TH SarabunPSK"/>
        <family val="2"/>
      </rPr>
      <t xml:space="preserve"> เห็นควรสนับสนุน ทั้งนี้ควรระบุรายละเอียดกิจกรรมของโครงการให้ชัดเจน</t>
    </r>
  </si>
  <si>
    <r>
      <rPr>
        <b/>
        <u/>
        <sz val="14"/>
        <rFont val="TH SarabunPSK"/>
        <family val="2"/>
      </rPr>
      <t>กิจกรรม</t>
    </r>
    <r>
      <rPr>
        <b/>
        <sz val="14"/>
        <rFont val="TH SarabunPSK"/>
        <family val="2"/>
      </rPr>
      <t xml:space="preserve"> </t>
    </r>
    <r>
      <rPr>
        <sz val="14"/>
        <rFont val="TH SarabunPSK"/>
        <family val="2"/>
      </rPr>
      <t xml:space="preserve">ประกอบด้วย กิจกรรมย่อย 3 กิจกรรม ดังนี้
</t>
    </r>
    <r>
      <rPr>
        <b/>
        <sz val="14"/>
        <rFont val="TH SarabunPSK"/>
        <family val="2"/>
      </rPr>
      <t>(1) พัฒนากระบวนการผลิตพืชเศรฐกิจ</t>
    </r>
    <r>
      <rPr>
        <sz val="14"/>
        <rFont val="TH SarabunPSK"/>
        <family val="2"/>
      </rPr>
      <t xml:space="preserve"> 3,000,000 บาท
(1.1) พัฒนากระบวนการผลิตมันสำปะหลัง 
(1.1.1) อบรม 300 คน
(1.1.2) สนับสนุนปัจจัยการผลิต (สารเคมีไทอะมิโทแซม 25% WG สำหรับแช่ท่อนพันธุ์มันสำปะหลัง, ปุ๋ยอินทรีย์ชนิดเม็ด)</t>
    </r>
  </si>
  <si>
    <r>
      <rPr>
        <b/>
        <sz val="14"/>
        <rFont val="TH SarabunPSK"/>
        <family val="2"/>
      </rPr>
      <t>(2) การพัฒนากระบวนการผลิตด้านปศุสัตว์</t>
    </r>
    <r>
      <rPr>
        <sz val="14"/>
        <rFont val="TH SarabunPSK"/>
        <family val="2"/>
      </rPr>
      <t xml:space="preserve"> (โคเนื้อ หมูหลุม) 4,000,000 บาท
(2.1) ส่งเสริมพัฒนาการผลิตโคเนื้อคุณภาพโดยการผสมเทียม 
(2.1.1) อบรมการผลิตโคเนื้อคุณภาพโดยการผสมเทียม 1,200 คน
(2.1.2) ป้ายไวนิลพิธีเปิดอบรม 9 ผืน, ป้ายไวนิล 100 ผืน
(2.1.3) สนับสนุนถังเก็บน้ำเชื้อแช่แข็ง ถังเก็บน้ำเชื้อไนโตรเจนเหลว และวัสดุการเกษตรให้กับหน่วยผสมเทียม
(2.1.4) ติดตามผลความก้าวหน้าการดำเนินงานเป็นประจำทุกเดือน</t>
    </r>
    <r>
      <rPr>
        <b/>
        <u/>
        <sz val="14"/>
        <rFont val="TH SarabunPSK"/>
        <family val="2"/>
      </rPr>
      <t/>
    </r>
  </si>
  <si>
    <r>
      <rPr>
        <b/>
        <sz val="14"/>
        <rFont val="TH SarabunPSK"/>
        <family val="2"/>
      </rPr>
      <t>(3) การพัฒนากระบวนการผลิตด้านประมง</t>
    </r>
    <r>
      <rPr>
        <sz val="14"/>
        <rFont val="TH SarabunPSK"/>
        <family val="2"/>
      </rPr>
      <t xml:space="preserve"> 1,000,000 บาท
(3.1) ให้ความรู้เกษตรกร 600 คน
(3.2) สนับสนุนปัจจัยการผลิตให้แก่เกษตรกร (พันธุ์ปลา, อาหารปลา, พลาสติกทำบ่อปลา)</t>
    </r>
  </si>
  <si>
    <r>
      <rPr>
        <b/>
        <u/>
        <sz val="14"/>
        <rFont val="TH SarabunPSK"/>
        <family val="2"/>
      </rPr>
      <t>กิจกรรม</t>
    </r>
    <r>
      <rPr>
        <sz val="14"/>
        <rFont val="TH SarabunPSK"/>
        <family val="2"/>
      </rPr>
      <t xml:space="preserve"> ประกอบด้วย กิจกรรมย่อย 5 กิจกรรม ดังนี้
</t>
    </r>
    <r>
      <rPr>
        <b/>
        <sz val="14"/>
        <rFont val="TH SarabunPSK"/>
        <family val="2"/>
      </rPr>
      <t>(1) พัฒนาอารยธรรมบ้านสิงห์ท่าสู่การท่องเที่ยวเชิงวัฒนธรรม</t>
    </r>
    <r>
      <rPr>
        <sz val="14"/>
        <rFont val="TH SarabunPSK"/>
        <family val="2"/>
      </rPr>
      <t xml:space="preserve"> 2,000,000 บาท
(1.1) จัดมหกรรมศิลปวัฒนธรรมและภูมิปัญญาท้องถิ่นในงาน “ถนนคนเดินเมืองเก่า 200 ปี บ้านสิงห์ท่า” 20 ครั้ง
(1.2) ปรับปรุงภูมิทัศน์ชุมชนบ้านสิงห์ท่าให้เป็นแหล่งท่องเที่ยวเชิงวัฒนธรรม โดยปูผิวถนนลายขิดด้วยกระเบื้องคอนกรีต 1,579 ตร.ม.</t>
    </r>
  </si>
  <si>
    <r>
      <rPr>
        <b/>
        <sz val="14"/>
        <rFont val="TH SarabunPSK"/>
        <family val="2"/>
      </rPr>
      <t>(2) พัฒนาแหล่งท่องเที่ยวเชิงสร้างสรรค์</t>
    </r>
    <r>
      <rPr>
        <sz val="14"/>
        <rFont val="TH SarabunPSK"/>
        <family val="2"/>
      </rPr>
      <t xml:space="preserve"> 4,000,000 บาท
(2.1) ก่อสร้างศาลาพักผ่อนสำหรับนักท่องเที่ยว 3 หลัง
(2.2) ปรับปรุงซ่อมแซมอาคารพิพิธภัณฑ์ธาตุก่องข้าวน้อย 1 แห่ง 
(2.3) จัดทำนิทรรศการแสดงเรื่องราวธาตุก่องข้าวน้อย </t>
    </r>
    <r>
      <rPr>
        <b/>
        <u/>
        <sz val="14"/>
        <rFont val="TH SarabunPSK"/>
        <family val="2"/>
      </rPr>
      <t/>
    </r>
  </si>
  <si>
    <r>
      <rPr>
        <b/>
        <sz val="14"/>
        <rFont val="TH SarabunPSK"/>
        <family val="2"/>
      </rPr>
      <t>(3) ส่งเสริมหมู่บ้านวัฒนธรรมสู่การท่องเที่ยว</t>
    </r>
    <r>
      <rPr>
        <sz val="14"/>
        <rFont val="TH SarabunPSK"/>
        <family val="2"/>
      </rPr>
      <t xml:space="preserve"> 1,000,000 บาท
(3.1) อบรมด้านการส่งเสริมการท่องเที่ยวเชิงวัฒนธรรม 100 คน 3 แห่ง
(3.2) จัดทำแหล่งเรียนรู้ แหล่งสืบค้นและเผยแพร่ประชาสัมพันธ์วิถีชีวิตของคนในชุมชน 3 แห่ง
(3.3) จัดกิจกรรมส่งเสริมการท่องเที่ยวเชิงวัฒนธรรม
(3.4) ป้ายโครงการ 3 ป้าย</t>
    </r>
  </si>
  <si>
    <r>
      <rPr>
        <b/>
        <sz val="14"/>
        <rFont val="TH SarabunPSK"/>
        <family val="2"/>
      </rPr>
      <t>(4) พัฒนาศูนย์ท่องเที่ยววัฒนธรรมฉลองราชย์</t>
    </r>
    <r>
      <rPr>
        <sz val="14"/>
        <rFont val="TH SarabunPSK"/>
        <family val="2"/>
      </rPr>
      <t xml:space="preserve"> ก่อสร้างอาคารศูนย์วัฒนธรรมเฉลิมราช ณ วัดบูรพา บ้านทุ่งแต้ ต.ทุ่งแต้ อ.เมืองยโสธร 1 แห่ง 4,000,000 บาท</t>
    </r>
    <r>
      <rPr>
        <b/>
        <u/>
        <sz val="14"/>
        <rFont val="TH SarabunPSK"/>
        <family val="2"/>
      </rPr>
      <t/>
    </r>
  </si>
  <si>
    <r>
      <rPr>
        <b/>
        <u/>
        <sz val="14"/>
        <rFont val="TH SarabunPSK"/>
        <family val="2"/>
      </rPr>
      <t>ความเห็น</t>
    </r>
    <r>
      <rPr>
        <sz val="14"/>
        <rFont val="TH SarabunPSK"/>
        <family val="2"/>
      </rPr>
      <t xml:space="preserve"> เห็นควรสนับสนุน ทั้งนี้ในกิจกรรม (2) และ (3) ควรระบุกลุ่มเป้าหมาย พื้นที่ดำเนินการ และรายละเอียดกิจกรรมของโครงการให้ชัดเจน</t>
    </r>
  </si>
  <si>
    <r>
      <rPr>
        <b/>
        <u/>
        <sz val="14"/>
        <rFont val="TH SarabunPSK"/>
        <family val="2"/>
      </rPr>
      <t>กิจกรรม</t>
    </r>
    <r>
      <rPr>
        <sz val="14"/>
        <rFont val="TH SarabunPSK"/>
        <family val="2"/>
      </rPr>
      <t xml:space="preserve"> ประกอบด้วย กิจกรรมย่อย 6 กิจกรรม ดังนี้
</t>
    </r>
    <r>
      <rPr>
        <b/>
        <sz val="14"/>
        <rFont val="TH SarabunPSK"/>
        <family val="2"/>
      </rPr>
      <t>(1) ส่งเสริมงานประเพณีบุญบั้งไฟ</t>
    </r>
    <r>
      <rPr>
        <sz val="14"/>
        <rFont val="TH SarabunPSK"/>
        <family val="2"/>
      </rPr>
      <t xml:space="preserve"> 2,000,000 บาท
(1.1.) จ้างเหมาให้จัดพิธีเปิดงานประเพณีบุญบั้งไฟ 1 ครั้ง
(1.2) จ้างเหมาจัดทำแผ่นพับประชาสัมพันธ์งานประเพณีบุญบั้งไฟ
(1.3) จ้างเหมาจัดขบวนแห่งานประเพณีบุญบั้งไฟ 10 ขบวน</t>
    </r>
  </si>
  <si>
    <r>
      <rPr>
        <b/>
        <sz val="14"/>
        <rFont val="TH SarabunPSK"/>
        <family val="2"/>
      </rPr>
      <t>(2) ส่งเสริมงานประเพณีแห่มาลัยข้าวตอก</t>
    </r>
    <r>
      <rPr>
        <sz val="14"/>
        <rFont val="TH SarabunPSK"/>
        <family val="2"/>
      </rPr>
      <t xml:space="preserve"> 500,000 บาท
(2.1) จ้างเหมาจัดงานประเพณีแห่มาลัยข้าวตอก
(2.2) ค่ารางวัลการประกวดชุมชนคนทำมาลัย</t>
    </r>
    <r>
      <rPr>
        <b/>
        <u/>
        <sz val="14"/>
        <rFont val="TH SarabunPSK"/>
        <family val="2"/>
      </rPr>
      <t/>
    </r>
  </si>
  <si>
    <r>
      <rPr>
        <b/>
        <sz val="14"/>
        <rFont val="TH SarabunPSK"/>
        <family val="2"/>
      </rPr>
      <t>(3) ส่งเสริมการท่องเที่ยวเชิงเกษตร</t>
    </r>
    <r>
      <rPr>
        <sz val="14"/>
        <rFont val="TH SarabunPSK"/>
        <family val="2"/>
      </rPr>
      <t xml:space="preserve"> 500,000 บาท
(3.1) อบรมพัฒนาเกษตรกร 12 กลุ่มๆละ 20 ราย รวม 240 ราย 
(3.2) สนับสนุนปัจจัยการผลิต (ยาปฏิชีวนะและวิตามิน, ยาถ่ายพยาธิ, แร่ธาตุก้อน)
(3.3) จัดทำป้ายไวนิลเปิดการฝึกอบรม 12 ผืนๆละ 2,500 บาท
(3.4) จัดทำป้ายไวนิลการเลี้ยงควาย 60 ผืนๆละ 300 บาท</t>
    </r>
  </si>
  <si>
    <r>
      <rPr>
        <b/>
        <sz val="14"/>
        <rFont val="TH SarabunPSK"/>
        <family val="2"/>
      </rPr>
      <t>(4) ส่งเสริมการจัดกิจกรรมท่องเที่ยวเชิงธรรมะ</t>
    </r>
    <r>
      <rPr>
        <sz val="14"/>
        <rFont val="TH SarabunPSK"/>
        <family val="2"/>
      </rPr>
      <t xml:space="preserve"> 1,000,000 บาท
(4.1) จัดอบรมหัวหน้าส่วนราชการ ข้าราชการ หัวหน้าหน่วยงานรัฐวิสาหกิจและประชาชนทั่วไป 200 คน
(4.2) จ้างเหมาจัดทำสื่อประชาสัมพันธ์ แผ่นพับและซีดี
(4.3) ป้ายโลหะบอกสถานที่ ขนาด 60 x 120 ซม. พร้อมเสาปูนสูงจากดิน 2.5 ม. 50 ป้าย</t>
    </r>
  </si>
  <si>
    <r>
      <rPr>
        <b/>
        <sz val="14"/>
        <rFont val="TH SarabunPSK"/>
        <family val="2"/>
      </rPr>
      <t>(5) ปลูกฝังและเสริมสร้างค่านิยมวิถีอีสาน</t>
    </r>
    <r>
      <rPr>
        <sz val="14"/>
        <rFont val="TH SarabunPSK"/>
        <family val="2"/>
      </rPr>
      <t xml:space="preserve"> 1,000,000 บาท
(5.1) จัดอบรมนักเรียน เยาวชน ประชาชนและนักท่องเที่ยว หัวหน้าส่วนราชการ ข้าราชการ รัฐวิสาหกิจและประชาชนทั่วไปเกี่ยวกับการปฏิบัติธรรมตามประเพณีฮีต 12  500 คน
(5.2) จ้างเหมาจัดมหกรรมศิลปวัฒนธรรมและภูมิปัญญาท้องถิ่นในงาน “ประเพณีบุญคูณลานสู่ขวัญข้าวบ้านห้องแซง อ.เลิงนกทา” 
(5.3) จ้างเหมาจัดแสดงสินค้าผลิตภัณฑ์จากภูมิปัญญาท้องถิ่น
(5.4) จ้างเหมาจัดกิจกรรมวันเดียวเที่ยวทั่วเมืองยโสธร : ไหว้พระ 9 วัด สัมผัสประเพณีวัฒนธรรมของชาวยโสธร</t>
    </r>
    <r>
      <rPr>
        <u/>
        <sz val="14"/>
        <rFont val="TH SarabunPSK"/>
        <family val="2"/>
      </rPr>
      <t/>
    </r>
  </si>
  <si>
    <r>
      <rPr>
        <b/>
        <sz val="14"/>
        <rFont val="TH SarabunPSK"/>
        <family val="2"/>
      </rPr>
      <t>(6) ส่งเสริมและประชาสัมพันธ์การท่องเที่ยวจังหวัด</t>
    </r>
    <r>
      <rPr>
        <sz val="14"/>
        <rFont val="TH SarabunPSK"/>
        <family val="2"/>
      </rPr>
      <t xml:space="preserve"> 2,000,000 บาท
(6.1) ผลิตสารคดีวิทยุ 25 ตอน, สปอตวิทยุ 10 ตอน, รายการโทรทัศน์แนะนำแหล่งท่องเที่ยวของจังหวัดยโสธร 10 ครั้ง
(6.2) รายงานพิเศษการจัดงานประเพณี วัฒนธรรมที่สำคัญของจังหวัด
(6.3) จ้างเหมาจัดทำป้ายประชาสัมพันธ์ 
(6.4) เอกสารและคู่มือนำเที่ยว งานประเพณี สินค้า OTOP, คู่มือแนะนำแหล่งท่องเที่ยว งานประเพณี สินค้า OTOP 
(6.4) จัดประชุมสัมมนาผู้ว่าราชการจังหวัด ผู้นำชุมชน ผู้ประกอบการ และสื่อมวลชน รวม 600 คน
(6.5) จัดแถลงข่าวการจัดงานตามประเพณี วัฒนธรรม ส่งเสริมการท่องเที่ยว 4 ครั้งๆละ 50 คน รวม 200 คน</t>
    </r>
  </si>
  <si>
    <r>
      <rPr>
        <b/>
        <u/>
        <sz val="14"/>
        <rFont val="TH SarabunPSK"/>
        <family val="2"/>
      </rPr>
      <t>ความเห็น</t>
    </r>
    <r>
      <rPr>
        <sz val="14"/>
        <rFont val="TH SarabunPSK"/>
        <family val="2"/>
      </rPr>
      <t xml:space="preserve"> เห็นควรสนับสนุน เนื่องจากสอดคล้องกับประเด็นยุทธศาสตร์ของจังหวัด</t>
    </r>
  </si>
  <si>
    <r>
      <rPr>
        <b/>
        <u/>
        <sz val="14"/>
        <rFont val="TH SarabunPSK"/>
        <family val="2"/>
      </rPr>
      <t>กิจกรรม</t>
    </r>
    <r>
      <rPr>
        <sz val="14"/>
        <rFont val="TH SarabunPSK"/>
        <family val="2"/>
      </rPr>
      <t xml:space="preserve"> ประกอบด้วย กิจกรรมย่อย 5 กิจกรรม ดังนี้
</t>
    </r>
    <r>
      <rPr>
        <b/>
        <sz val="14"/>
        <rFont val="TH SarabunPSK"/>
        <family val="2"/>
      </rPr>
      <t>(1) พัฒนาผู้ประกอบการผลิตภัณฑ์ OTOP</t>
    </r>
    <r>
      <rPr>
        <sz val="14"/>
        <rFont val="TH SarabunPSK"/>
        <family val="2"/>
      </rPr>
      <t xml:space="preserve"> 2,000,000 บาท
(1.1) อบรมสร้างความเข้าใจแนวทางการดำเนินงานด้านการบริหารจัดการ 200 คน
(1.2) สนับสนุนวัสดุอุปกรณ์ประกอบอาชีพ
(1.3) ศึกษาดูงาน 4 รุ่น</t>
    </r>
  </si>
  <si>
    <r>
      <rPr>
        <b/>
        <sz val="14"/>
        <rFont val="TH SarabunPSK"/>
        <family val="2"/>
      </rPr>
      <t>(2) พัฒนาบรรจุภัณฑ์ผลิตภัณฑ์ OTOP</t>
    </r>
    <r>
      <rPr>
        <sz val="14"/>
        <rFont val="TH SarabunPSK"/>
        <family val="2"/>
      </rPr>
      <t xml:space="preserve"> 2,000,000 บาท
(2.1) อบรม 175 คน
(2.2) การศึกษาดูงานกลุ่มอาชีพต้นแบบ</t>
    </r>
    <r>
      <rPr>
        <b/>
        <u/>
        <sz val="14"/>
        <rFont val="TH SarabunPSK"/>
        <family val="2"/>
      </rPr>
      <t/>
    </r>
  </si>
  <si>
    <r>
      <rPr>
        <b/>
        <sz val="14"/>
        <rFont val="TH SarabunPSK"/>
        <family val="2"/>
      </rPr>
      <t>(3) เชื่อมโยงตลาดผลิตภัณฑ์ชุมชน OTOP ทั้งในและต่างประเทศ</t>
    </r>
    <r>
      <rPr>
        <sz val="14"/>
        <rFont val="TH SarabunPSK"/>
        <family val="2"/>
      </rPr>
      <t xml:space="preserve"> 3,000,000 บาท 
(3.1) จัดงานแสดงและจำหน่ายสินค้า
(3.2) นำผู้ประกอบการ/ผู้ผลิต/ผู้จำหน่ายสินค้า OTOP ผู้แทนภาครัฐและเอกชนที่เกี่ยวข้องร่วมงานแสดงและจำหน่ายสินค้าในต่างประเทศร่วมกับกรมส่งเสริมการส่งออก กระทรวงพาณิชย์</t>
    </r>
    <r>
      <rPr>
        <b/>
        <u/>
        <sz val="14"/>
        <rFont val="TH SarabunPSK"/>
        <family val="2"/>
      </rPr>
      <t/>
    </r>
  </si>
  <si>
    <r>
      <rPr>
        <b/>
        <sz val="14"/>
        <rFont val="TH SarabunPSK"/>
        <family val="2"/>
      </rPr>
      <t>(4) พัฒนาบุคลากรด้านการท่องเที่ยว (เจ้าหน้าที่อบรมมัคคุเทศน์/เยาวชนอาสาพาเที่ยว)</t>
    </r>
    <r>
      <rPr>
        <sz val="14"/>
        <rFont val="TH SarabunPSK"/>
        <family val="2"/>
      </rPr>
      <t xml:space="preserve"> อบรมมัคคุเทศก์ท้องถิ่น 100 คน 1,500,000 บาท</t>
    </r>
    <r>
      <rPr>
        <b/>
        <u/>
        <sz val="14"/>
        <rFont val="TH SarabunPSK"/>
        <family val="2"/>
      </rPr>
      <t/>
    </r>
  </si>
  <si>
    <r>
      <rPr>
        <b/>
        <sz val="14"/>
        <rFont val="TH SarabunPSK"/>
        <family val="2"/>
      </rPr>
      <t>(5) ส่งเสริมการลงทุนและผู้ประกอบการรายใหม่</t>
    </r>
    <r>
      <rPr>
        <sz val="14"/>
        <rFont val="TH SarabunPSK"/>
        <family val="2"/>
      </rPr>
      <t xml:space="preserve"> 600,000 บาท
(5.1) จัดงานครบรอบ 2 ปี “ถนนคนเดินบ้านสิงห์ท่า” 
(5.2) จัดกิจกรรม “ถนนคนเดินบ้านสิงห์ท่า” (การแสดงทางวัฒนธรรม การจัดประกวด การประชาสัมพันธ์ในรูปแบบต่างๆ)</t>
    </r>
    <r>
      <rPr>
        <b/>
        <u/>
        <sz val="14"/>
        <rFont val="TH SarabunPSK"/>
        <family val="2"/>
      </rPr>
      <t/>
    </r>
  </si>
  <si>
    <r>
      <rPr>
        <b/>
        <u/>
        <sz val="14"/>
        <rFont val="TH SarabunPSK"/>
        <family val="2"/>
      </rPr>
      <t>ความเห็น</t>
    </r>
    <r>
      <rPr>
        <sz val="14"/>
        <rFont val="TH SarabunPSK"/>
        <family val="2"/>
      </rPr>
      <t xml:space="preserve"> เห็นควรสนับสนุน ควรตรวจสอบความซ้ำซ้อนของกิจกรรมกับภารกิจปกติ </t>
    </r>
  </si>
  <si>
    <r>
      <rPr>
        <b/>
        <u/>
        <sz val="14"/>
        <rFont val="TH SarabunPSK"/>
        <family val="2"/>
      </rPr>
      <t>กิจกรรม</t>
    </r>
    <r>
      <rPr>
        <sz val="14"/>
        <rFont val="TH SarabunPSK"/>
        <family val="2"/>
      </rPr>
      <t xml:space="preserve"> ประกอบด้วย กิจกรรมย่อย 6 กิจกรรม ดังนื้
</t>
    </r>
    <r>
      <rPr>
        <b/>
        <sz val="14"/>
        <rFont val="TH SarabunPSK"/>
        <family val="2"/>
      </rPr>
      <t>(1) พัฒนาศักยภาพแรงงานเพื่อรองรับการเข้าสู่ประชาคมอาเซียน (AEC) และสู่สากล</t>
    </r>
    <r>
      <rPr>
        <sz val="14"/>
        <rFont val="TH SarabunPSK"/>
        <family val="2"/>
      </rPr>
      <t xml:space="preserve"> อบรม 675 คน 3,000,000 บาท</t>
    </r>
    <r>
      <rPr>
        <b/>
        <u/>
        <sz val="14"/>
        <rFont val="TH SarabunPSK"/>
        <family val="2"/>
      </rPr>
      <t/>
    </r>
  </si>
  <si>
    <r>
      <rPr>
        <b/>
        <sz val="14"/>
        <rFont val="TH SarabunPSK"/>
        <family val="2"/>
      </rPr>
      <t>(2) ส่งเสริมและพัฒนาการรับงานสู่บ้านเพิ่มรายได้ในครัวเรือน</t>
    </r>
    <r>
      <rPr>
        <sz val="14"/>
        <rFont val="TH SarabunPSK"/>
        <family val="2"/>
      </rPr>
      <t xml:space="preserve"> 400,000 บาท
(2.1) จัดงานมหกรรมการส่งเสริมอาชีพ โดยจ้างเหมาสอดอาชีพอิสระ, สอบอาชีพดีเด่น
(2.2) จ้างเหมาแสดงและสาธิตผลิตภัณฑ์กลุ่มรับงานไปทำที่บ้าน
(2.3) จัดทำป้ายประชาสัมพันธ์โครงการ</t>
    </r>
  </si>
  <si>
    <r>
      <rPr>
        <b/>
        <sz val="14"/>
        <rFont val="TH SarabunPSK"/>
        <family val="2"/>
      </rPr>
      <t>(3) ส่งเสริมการจัดค่ายพุทธบุตร</t>
    </r>
    <r>
      <rPr>
        <sz val="14"/>
        <rFont val="TH SarabunPSK"/>
        <family val="2"/>
      </rPr>
      <t xml:space="preserve"> ฝึกอบรมเยาวชนเข้าค่ายพุทธบุตร จำนวน 4 ระยะ คือ ระยะที่ 1 สร้างความเข้าใจพื้นฐานด้วยค่าย ระยะที่ 2 กิจกรรมเพื่อนช่วยเพื่อน พี่ช่วยน้อง ระยะที่ 3 กิจกรรมถ่ายทอดอุดมการณ์ ระยะที่ 4 การตั้งกองทุนพุทธบุตร (อบรมผู้เข้าร่วมโครงการ 20 รุ่นๆละ 200 คน รวม 4,000 คน) 3,400,000 บาท </t>
    </r>
  </si>
  <si>
    <r>
      <rPr>
        <b/>
        <sz val="14"/>
        <rFont val="TH SarabunPSK"/>
        <family val="2"/>
      </rPr>
      <t>(4) ส่งเสริมกิจกรรมสภาเด็กและเยาวชน</t>
    </r>
    <r>
      <rPr>
        <sz val="14"/>
        <rFont val="TH SarabunPSK"/>
        <family val="2"/>
      </rPr>
      <t xml:space="preserve"> อบรม 594 คน รวม 10 รุ่น 500,000 บาท</t>
    </r>
    <r>
      <rPr>
        <b/>
        <u/>
        <sz val="14"/>
        <rFont val="TH SarabunPSK"/>
        <family val="2"/>
      </rPr>
      <t/>
    </r>
  </si>
  <si>
    <r>
      <rPr>
        <b/>
        <sz val="14"/>
        <rFont val="TH SarabunPSK"/>
        <family val="2"/>
      </rPr>
      <t>(5) พัฒนาทักษะเด็กและเยาวชนสู่อาเซียน</t>
    </r>
    <r>
      <rPr>
        <sz val="14"/>
        <rFont val="TH SarabunPSK"/>
        <family val="2"/>
      </rPr>
      <t xml:space="preserve">  3,000,000 บาท
(1) อบรมเด็กและเยาวชนอันนำไปสู่การมีพฤติกรรมการเรียนรู้ 4 กิจกรรม (ขจัดร้าย 1,400 คน, ขยายดี 1,400 คน, เครือข่ายจิตอาสา 500 คน และนำพาสู่สังคมที่เกื้อหนุนระยะแรก 500 คน ระยะสอง 1,400 คน)
(2) ป้ายโครงการ</t>
    </r>
  </si>
  <si>
    <r>
      <rPr>
        <b/>
        <sz val="14"/>
        <rFont val="TH SarabunPSK"/>
        <family val="2"/>
      </rPr>
      <t>(6) ส่งเสริมหมู่บ้านต้นแบบด้านการส่งเสริมสุขภาพ</t>
    </r>
    <r>
      <rPr>
        <sz val="14"/>
        <rFont val="TH SarabunPSK"/>
        <family val="2"/>
      </rPr>
      <t xml:space="preserve"> 861,100 บาท
(6.1) อบรมแกนนำสุขภาพประจำหมู่บ้าน/ชุมชน 79 หมู่บ้านๆ ละ 30 คน
(6.2) สนับสนุนเมล็ดพันธุ์ผักและสมุนไพร</t>
    </r>
  </si>
  <si>
    <r>
      <rPr>
        <b/>
        <u/>
        <sz val="14"/>
        <rFont val="TH SarabunPSK"/>
        <family val="2"/>
      </rPr>
      <t>ความเห็น</t>
    </r>
    <r>
      <rPr>
        <sz val="14"/>
        <rFont val="TH SarabunPSK"/>
        <family val="2"/>
      </rPr>
      <t xml:space="preserve"> เห็นควรสนับสนุน ทั้งนี้ควรระบุกลุ่มเป้าหมายให้ชัดเจน และควรมีการประเมินผลสัมฤทธิ์ของโครงการ</t>
    </r>
  </si>
  <si>
    <r>
      <rPr>
        <b/>
        <u/>
        <sz val="14"/>
        <rFont val="TH SarabunPSK"/>
        <family val="2"/>
      </rPr>
      <t>กิจกรรม</t>
    </r>
    <r>
      <rPr>
        <sz val="14"/>
        <rFont val="TH SarabunPSK"/>
        <family val="2"/>
      </rPr>
      <t xml:space="preserve"> ประกอบด้วย กิจกรรมย่อย 4 กิจกรรม ดังนี้
</t>
    </r>
    <r>
      <rPr>
        <b/>
        <sz val="14"/>
        <rFont val="TH SarabunPSK"/>
        <family val="2"/>
      </rPr>
      <t>(1) พัฒนาชีวิตเพียงพอ บนวิถีความพอเพียง</t>
    </r>
    <r>
      <rPr>
        <sz val="14"/>
        <rFont val="TH SarabunPSK"/>
        <family val="2"/>
      </rPr>
      <t xml:space="preserve"> 3,000,000 บาท
(1.1) ประชุมเชิงปฏิบัติการคณะทำงานขับเคลื่อนฯ 50 คน
(1.2) อบรมการวิเคราะห์และกำหนดตนบนความพอเพียงให้แก่ประชาชน 300 คน
(1.3) จัดกิจกรรมมหกรรมประเมินความสุขมวลรวม 300 คน
(1.4) จัดทำโล่ 6 โล่, เงินรางวัล 9 รางวัล 
(1.5) จัดทำสื่อประชาสัมพันธ์กิจกรรมบริหารโครงการ 
(1.6) วัสดุฝึกอบรม/วัสดุสาธิต</t>
    </r>
  </si>
  <si>
    <r>
      <rPr>
        <b/>
        <sz val="14"/>
        <rFont val="TH SarabunPSK"/>
        <family val="2"/>
      </rPr>
      <t>(2) พัฒนาคุณภาพชีวิตประชาชนตามรูปแบบ Yasothon Model</t>
    </r>
    <r>
      <rPr>
        <sz val="14"/>
        <rFont val="TH SarabunPSK"/>
        <family val="2"/>
      </rPr>
      <t xml:space="preserve"> 2,700,000 บาท
(2.1) อบรมกิจกรรมสร้างแกนนำหมู่บ้าน 45 คน
(2.2) ศึกษาดูงานจากแหล่งเรียนรู้ต้นแบบ 2,700 คน
(2.3) อบรมกิจกรรมพัฒนาความเป็นอยู่ 1,260 คน
(2.4) ประเมินความสุขมวลรวม 400 คน
(2.5) จัดทำสื่อประชาสัมพันธ์
(2.6) สนับสนุนวัสดุอุปกรณ์ประกอบอาชีพ</t>
    </r>
  </si>
  <si>
    <r>
      <rPr>
        <b/>
        <sz val="14"/>
        <rFont val="TH SarabunPSK"/>
        <family val="2"/>
      </rPr>
      <t>(3) ส่งเสริมการขับเคลื่อนโครงการอันเนื่องมาจากพระราชดำริ</t>
    </r>
    <r>
      <rPr>
        <sz val="14"/>
        <rFont val="TH SarabunPSK"/>
        <family val="2"/>
      </rPr>
      <t xml:space="preserve"> 3,000,000 บาท
(3.1) อบรมทักษะการประกอบอาชีพ 300 คน
(3.2) อบรมการพัฒนาผลิตภัณฑ์ 300 คน 
(3.3) จ้างออกแบบผลิตภัณฑ์
(3.4) วัสดุฝึกอบรม/วัสดุสาธิต</t>
    </r>
  </si>
  <si>
    <r>
      <rPr>
        <b/>
        <u/>
        <sz val="14"/>
        <rFont val="TH SarabunPSK"/>
        <family val="2"/>
      </rPr>
      <t>ความเห็น</t>
    </r>
    <r>
      <rPr>
        <sz val="14"/>
        <rFont val="TH SarabunPSK"/>
        <family val="2"/>
      </rPr>
      <t xml:space="preserve"> เห็นควรสนับสนุน ทั้งนี้กิจกรรม (1) (2) และ (3) ควรบูรณาการร่วมกับหน่วยงานที่เกี่ยวข้อง และควรคัดเลือกกลุ่มเป้าหมายที่มีความพร้อมในการดำเนินกิจกรรมด้านเศรษฐกิจพอเพียงเพื่อเป็นต้นแบบ จากนั้นนำไปสู่การขยายผล แล้วตรวจติดตามประเมินผลอย่างต่อเนื่อง และกิจกรรม (4) ควรจัดลำดับความสำคัญของพื้นที่ตามความจำเป็นเร่งด่วน</t>
    </r>
  </si>
  <si>
    <r>
      <rPr>
        <b/>
        <u/>
        <sz val="14"/>
        <rFont val="TH SarabunPSK"/>
        <family val="2"/>
      </rPr>
      <t>กิจกรรม</t>
    </r>
    <r>
      <rPr>
        <sz val="14"/>
        <rFont val="TH SarabunPSK"/>
        <family val="2"/>
      </rPr>
      <t xml:space="preserve"> ประกอบด้วย กิจกรรมย่อย 5 กิจกรรม ดังนี้
</t>
    </r>
    <r>
      <rPr>
        <b/>
        <sz val="14"/>
        <rFont val="TH SarabunPSK"/>
        <family val="2"/>
      </rPr>
      <t>(1) ติดตั้งกล้องโทรทัศน์วงจรปิด (CCTV)</t>
    </r>
    <r>
      <rPr>
        <sz val="14"/>
        <rFont val="TH SarabunPSK"/>
        <family val="2"/>
      </rPr>
      <t xml:space="preserve"> 2,000,000 บาท
(1.1) ฝึกอบรม 2 รุ่น 209,600 บาท
(1.2) กล้องโทรทัศน์วงจรปิด (CCTV) พร้อมค่าติดตั้ง 16 จุด 1,700,000 บาท
</t>
    </r>
    <r>
      <rPr>
        <b/>
        <u/>
        <sz val="14"/>
        <rFont val="TH SarabunPSK"/>
        <family val="2"/>
      </rPr>
      <t>ความเห็น</t>
    </r>
    <r>
      <rPr>
        <sz val="14"/>
        <rFont val="TH SarabunPSK"/>
        <family val="2"/>
      </rPr>
      <t xml:space="preserve"> เห็นควรสนับสนุน ทั้งนี้ควรระบุกลุ่มเป้าหมายและจัดลำดับความสำคัญความเร่งด่วนของโครงการ</t>
    </r>
  </si>
  <si>
    <r>
      <rPr>
        <b/>
        <sz val="14"/>
        <rFont val="TH SarabunPSK"/>
        <family val="2"/>
      </rPr>
      <t>(2) พัฒนาศักยภาพผู้นำชุมชนในการรักษาความสงบเรียบร้อย</t>
    </r>
    <r>
      <rPr>
        <sz val="14"/>
        <rFont val="TH SarabunPSK"/>
        <family val="2"/>
      </rPr>
      <t xml:space="preserve"> 500,000 บาท
(2.1) ฝึกอบรมกำนัน ผู้ใหญ่บ้าน กรรมการหมู่บ้าน และผู้นำชุมชน 922 คน รวม 2 รุ่น
(2.2) จัดทำป้ายไวนิลโครงการ
</t>
    </r>
    <r>
      <rPr>
        <b/>
        <u/>
        <sz val="14"/>
        <rFont val="TH SarabunPSK"/>
        <family val="2"/>
      </rPr>
      <t>ความเห็น</t>
    </r>
    <r>
      <rPr>
        <sz val="14"/>
        <rFont val="TH SarabunPSK"/>
        <family val="2"/>
      </rPr>
      <t xml:space="preserve"> เห็นควรสนับสนุน ควรบูรณาการกับภารกิจปกติ</t>
    </r>
  </si>
  <si>
    <r>
      <rPr>
        <b/>
        <sz val="14"/>
        <rFont val="TH SarabunPSK"/>
        <family val="2"/>
      </rPr>
      <t>(3) ส่งเสริมการป้องกันอุบัติเหตุจราจรทางบก</t>
    </r>
    <r>
      <rPr>
        <sz val="14"/>
        <rFont val="TH SarabunPSK"/>
        <family val="2"/>
      </rPr>
      <t xml:space="preserve"> 500,000 บาท
(3.1) อบรม 3 ครั้ง
(3.2) ครุภัณฑ์ (เครื่องตรวจวัดความเร็ว 1 เครื่อง, เครื่องตรวจวัดปริมาณแอลกอฮอล์ 2 เครื่อง) 
</t>
    </r>
    <r>
      <rPr>
        <b/>
        <u/>
        <sz val="14"/>
        <rFont val="TH SarabunPSK"/>
        <family val="2"/>
      </rPr>
      <t>ความเห็น</t>
    </r>
    <r>
      <rPr>
        <sz val="14"/>
        <rFont val="TH SarabunPSK"/>
        <family val="2"/>
      </rPr>
      <t xml:space="preserve"> เห็นควรสนับสนุน ควรบูรณาการกับภารกิจปกติ</t>
    </r>
  </si>
  <si>
    <r>
      <rPr>
        <b/>
        <sz val="14"/>
        <rFont val="TH SarabunPSK"/>
        <family val="2"/>
      </rPr>
      <t>(4) การป้องกันและแก้ไขปัญหายาเสพติดครบวงจร</t>
    </r>
    <r>
      <rPr>
        <sz val="14"/>
        <rFont val="TH SarabunPSK"/>
        <family val="2"/>
      </rPr>
      <t xml:space="preserve"> 5,000,000 บาท
(4.1) การปราบปราม จัดตั้งชุดปฏิบัติการสืบสวนสอบสวนปราบปรามการค้าการแพร่ระบาดยาเสพติด และการสืบสวนสอบสวนหาข่าวเพื่อจับกุมผู้เกี่ยวข้อง (อบรม) </t>
    </r>
    <r>
      <rPr>
        <b/>
        <u/>
        <sz val="12"/>
        <rFont val="TH SarabunPSK"/>
        <family val="2"/>
      </rPr>
      <t/>
    </r>
  </si>
  <si>
    <r>
      <rPr>
        <b/>
        <u/>
        <sz val="14"/>
        <rFont val="TH SarabunPSK"/>
        <family val="2"/>
      </rPr>
      <t>ความเห็น</t>
    </r>
    <r>
      <rPr>
        <sz val="14"/>
        <rFont val="TH SarabunPSK"/>
        <family val="2"/>
      </rPr>
      <t xml:space="preserve"> เห็นควรสนับสนุน ควรบูรณาการกับภารกิจปกติ</t>
    </r>
  </si>
  <si>
    <r>
      <rPr>
        <b/>
        <sz val="14"/>
        <rFont val="TH SarabunPSK"/>
        <family val="2"/>
      </rPr>
      <t>(5) การพัฒนาคุณภาพการบริหารจัดการภาครัฐ</t>
    </r>
    <r>
      <rPr>
        <sz val="14"/>
        <rFont val="TH SarabunPSK"/>
        <family val="2"/>
      </rPr>
      <t xml:space="preserve"> ฝึกอบรม 2,000 คน 1,000,000 บาท
</t>
    </r>
    <r>
      <rPr>
        <b/>
        <u/>
        <sz val="14"/>
        <rFont val="TH SarabunPSK"/>
        <family val="2"/>
      </rPr>
      <t>ความเห็น</t>
    </r>
    <r>
      <rPr>
        <sz val="14"/>
        <rFont val="TH SarabunPSK"/>
        <family val="2"/>
      </rPr>
      <t xml:space="preserve"> ไม่เห็นควรสนับสนุน ควรใช้งบบริหารงานจังหวัดแบบบูรณาการ</t>
    </r>
  </si>
  <si>
    <r>
      <rPr>
        <b/>
        <sz val="14"/>
        <color indexed="10"/>
        <rFont val="TH SarabunPSK"/>
        <family val="2"/>
      </rPr>
      <t>(6) การบริหารงานจังหวัดแบบบูรณาการ</t>
    </r>
    <r>
      <rPr>
        <sz val="14"/>
        <color indexed="10"/>
        <rFont val="TH SarabunPSK"/>
        <family val="2"/>
      </rPr>
      <t xml:space="preserve"> 9,000,000 บาท</t>
    </r>
    <r>
      <rPr>
        <sz val="14"/>
        <rFont val="TH SarabunPSK"/>
        <family val="2"/>
      </rPr>
      <t xml:space="preserve">
</t>
    </r>
    <r>
      <rPr>
        <b/>
        <u/>
        <sz val="14"/>
        <rFont val="TH SarabunPSK"/>
        <family val="2"/>
      </rPr>
      <t>ความเห็น</t>
    </r>
    <r>
      <rPr>
        <sz val="14"/>
        <rFont val="TH SarabunPSK"/>
        <family val="2"/>
      </rPr>
      <t xml:space="preserve"> ไม่เห็นควรสนับสนุน ทั้งนี้ควรนำไปเป็นโครงการค่าใช้จ่ายในการบริหารงานจังหวัดแบบบูรณาการ</t>
    </r>
  </si>
  <si>
    <t>โครงการอื่น</t>
  </si>
  <si>
    <t>1. โครงการการบริหารจัดการน้ำแบบบูรณาการ</t>
  </si>
  <si>
    <r>
      <rPr>
        <b/>
        <u/>
        <sz val="14"/>
        <rFont val="TH SarabunPSK"/>
        <family val="2"/>
      </rPr>
      <t>กิจกรรม</t>
    </r>
    <r>
      <rPr>
        <sz val="14"/>
        <rFont val="TH SarabunPSK"/>
        <family val="2"/>
      </rPr>
      <t xml:space="preserve"> ประกอบด้วย กิจกรรมย่อย 4 กิจกรรม ดังนี้
</t>
    </r>
    <r>
      <rPr>
        <b/>
        <sz val="14"/>
        <rFont val="TH SarabunPSK"/>
        <family val="2"/>
      </rPr>
      <t>(1) ก่อสร้างเขื่อนเขื่อนป้องกันตลิ่งริมแม่น้ำ</t>
    </r>
    <r>
      <rPr>
        <sz val="14"/>
        <rFont val="TH SarabunPSK"/>
        <family val="2"/>
      </rPr>
      <t xml:space="preserve"> ก่อสร้างเขื่อนป้องกันตลิ่งริมแม่น้ำชีบริเวณวัดอรรถดมมณฑาวนาราม (ซีซอด) ม.14 ต.เขื่องคำ อ.เมืองยโสธร แบบเรียงหิน 1 แห่ง 8,500,000 บาท
</t>
    </r>
    <r>
      <rPr>
        <b/>
        <u/>
        <sz val="14"/>
        <rFont val="TH SarabunPSK"/>
        <family val="2"/>
      </rPr>
      <t>ความเห็น</t>
    </r>
    <r>
      <rPr>
        <sz val="14"/>
        <rFont val="TH SarabunPSK"/>
        <family val="2"/>
      </rPr>
      <t xml:space="preserve"> เห็นควรสนับสนุน เนื่องจากสอดคล้องกับนโยบายรัฐบาล ทั้งนี้ควรกำหนดแนวทางในการบำรุงรักษาให้ชัดเจน</t>
    </r>
  </si>
  <si>
    <r>
      <rPr>
        <b/>
        <u/>
        <sz val="14"/>
        <rFont val="TH SarabunPSK"/>
        <family val="2"/>
      </rPr>
      <t>ความเห็น</t>
    </r>
    <r>
      <rPr>
        <sz val="14"/>
        <rFont val="TH SarabunPSK"/>
        <family val="2"/>
      </rPr>
      <t xml:space="preserve"> เห็นควรสนับสนุน เนื่องจากเป็นการบรรเทาภัยแล้ง ควรบูรณาการร่วมกับ อปท.</t>
    </r>
  </si>
  <si>
    <r>
      <rPr>
        <b/>
        <u/>
        <sz val="14"/>
        <rFont val="TH SarabunPSK"/>
        <family val="2"/>
      </rPr>
      <t>กิจกรรม</t>
    </r>
    <r>
      <rPr>
        <sz val="14"/>
        <rFont val="TH SarabunPSK"/>
        <family val="2"/>
      </rPr>
      <t xml:space="preserve"> ประกอบด้วย 3 กิจกรรมย่อย ดังนี้
</t>
    </r>
    <r>
      <rPr>
        <b/>
        <sz val="14"/>
        <rFont val="TH SarabunPSK"/>
        <family val="2"/>
      </rPr>
      <t>(1) การอนุรักษ์ฟื้นฟูป่าต้นน้ำ (ฝายต้นน้ำลำธาร)</t>
    </r>
    <r>
      <rPr>
        <sz val="14"/>
        <rFont val="TH SarabunPSK"/>
        <family val="2"/>
      </rPr>
      <t xml:space="preserve"> สร้างฝายต้นน้ำลำธาร (Check Dam) จำนวน 300 แห่ง (ฝายผสมผสาน 250 ตัว ฝายกึ่งถาวร 30 ตัว และฝายถาวร 20 ตัว) ตามแนวพระราชดำริบริเวณลำห้วยสีดา ภูหมากพริก ต.หนองแหน ต.คำน้ำสร้าง ต.กุดชุม อ.กุดชุม และบริเวณภูจันทร์ภูสูง ในเขตอุทยานแห่งชาติภูสระดอกบัว ท้องที่จังหวัดยโสธร 3,000,000 บาท
</t>
    </r>
    <r>
      <rPr>
        <b/>
        <u/>
        <sz val="14"/>
        <rFont val="TH SarabunPSK"/>
        <family val="2"/>
      </rPr>
      <t>ความเห็น</t>
    </r>
    <r>
      <rPr>
        <sz val="14"/>
        <rFont val="TH SarabunPSK"/>
        <family val="2"/>
      </rPr>
      <t xml:space="preserve"> เห็นควรสนับสนุน ควรตรวจสอบพื้นที่และความเหมาะสมของพื้นที่ที่ดำเนินโครงการ</t>
    </r>
  </si>
  <si>
    <r>
      <rPr>
        <b/>
        <sz val="14"/>
        <rFont val="TH SarabunPSK"/>
        <family val="2"/>
      </rPr>
      <t>(2) การบริหารจัดการป่าชุมชน</t>
    </r>
    <r>
      <rPr>
        <sz val="14"/>
        <rFont val="TH SarabunPSK"/>
        <family val="2"/>
      </rPr>
      <t xml:space="preserve"> 1,000,000 บาท
(2.1) จัดฝึกอบรมราษฎร 2 รุ่น
(2.2) จัดทำแนวกันไฟ ระยะทาง 10 กม.
(2.3) จัดทำป้ายแนวเขตป่าชุมชน
(2.4) สนับสนุนพันธุ์กล้าไม้ 30,000 กล้า
</t>
    </r>
    <r>
      <rPr>
        <b/>
        <u/>
        <sz val="14"/>
        <rFont val="TH SarabunPSK"/>
        <family val="2"/>
      </rPr>
      <t>ความเห็น</t>
    </r>
    <r>
      <rPr>
        <sz val="14"/>
        <rFont val="TH SarabunPSK"/>
        <family val="2"/>
      </rPr>
      <t xml:space="preserve"> เห็นควรสนับสนุน ควรบูรณาการร่วมกับภารกิจปกติ</t>
    </r>
  </si>
  <si>
    <r>
      <rPr>
        <b/>
        <sz val="14"/>
        <rFont val="TH SarabunPSK"/>
        <family val="2"/>
      </rPr>
      <t>(3) ส่งเสริมการปลูกต้นไม้และการบำรุงรักษา</t>
    </r>
    <r>
      <rPr>
        <sz val="14"/>
        <rFont val="TH SarabunPSK"/>
        <family val="2"/>
      </rPr>
      <t xml:space="preserve"> 3,000,000 บาท
(3.1) อบรมการเพาะชำกล้าไม้ 2 รุ่น
(3.2) ปรับพื้นที่จัดกิจกรรมปลูกป่า
(3.3) จัดหากล้าไม้ 100,000 กล้า
(3.4) จัดทำรั้วลวดหนาม ระยะทาง 10 กม. 
</t>
    </r>
    <r>
      <rPr>
        <b/>
        <u/>
        <sz val="14"/>
        <rFont val="TH SarabunPSK"/>
        <family val="2"/>
      </rPr>
      <t>ความเห็น</t>
    </r>
    <r>
      <rPr>
        <sz val="14"/>
        <rFont val="TH SarabunPSK"/>
        <family val="2"/>
      </rPr>
      <t xml:space="preserve"> เห็นควรสนับสนุน สอดคล้องกับนโยบายรัฐบาล</t>
    </r>
  </si>
  <si>
    <r>
      <rPr>
        <b/>
        <u/>
        <sz val="14"/>
        <rFont val="TH SarabunPSK"/>
        <family val="2"/>
      </rPr>
      <t>ความเห็น</t>
    </r>
    <r>
      <rPr>
        <sz val="14"/>
        <rFont val="TH SarabunPSK"/>
        <family val="2"/>
      </rPr>
      <t xml:space="preserve"> เห็นควรสนับสนุน ควรตรวจสอบความซ้ำซ้อนกับกรมทรัพยากรน้ำบาดาล และควรจัดลำดับความสำคัญ ความจำเป็นเร่งด่วนตามศักยภาพของพื้นที่ที่ดำเนินการ</t>
    </r>
  </si>
  <si>
    <t>2. โครงการบริหารจัดการทรัพยากรธรรมชาติและสิ่งแวดล้อม</t>
  </si>
  <si>
    <t xml:space="preserve">  -</t>
  </si>
  <si>
    <t>ลำดับความสำคัญ</t>
  </si>
  <si>
    <r>
      <rPr>
        <b/>
        <u/>
        <sz val="13"/>
        <rFont val="TH SarabunPSK"/>
        <family val="2"/>
      </rPr>
      <t>ความเห็น</t>
    </r>
    <r>
      <rPr>
        <sz val="13"/>
        <rFont val="TH SarabunPSK"/>
        <family val="2"/>
      </rPr>
      <t xml:space="preserve"> เห็นควรสนับสนุน ทั้งนี้ควรระบุพื้นที่ดำเนินการ กลุ่มเป้าหมาย และรายละเอียดของกิจกรรมให้ชัดเจน และควรบูรณาการร่วมกับภารกิจปกติ</t>
    </r>
  </si>
  <si>
    <r>
      <rPr>
        <b/>
        <sz val="12"/>
        <rFont val="TH SarabunPSK"/>
        <family val="2"/>
      </rPr>
      <t>(5) พัฒนาสิ่งอำนวยความสะดวกสู่แหล่งท่องเที่ยวและการขนส่งสินค้า</t>
    </r>
    <r>
      <rPr>
        <sz val="12"/>
        <rFont val="TH SarabunPSK"/>
        <family val="2"/>
      </rPr>
      <t xml:space="preserve"> จำนวน 15 แห่ง 81,000,000 บาท
(5.1) ปรับปรุงถนน คสล. สายทางเข้าภูสูง ต.บุ่งค้า อ.เลิงนกทา จ.ยโสธร 4,800,000 บาท
(5.2) ซ่อมสร้างถนนลาดยางสายถนนแจ้งสนิท - บ้านคำแดง ต.เดิด อ.เมืองยโสธร จ.ยโสธร 6,000,000 บาท
(5.3) ซ่อมสร้างถนนลาดยางสายถนนแจ้งสนิท - บ้านขุมเงิน ต.ขุมเงิน อ.เมืองยโสธร จ.ยโสธร 6,000,000 บาท
(5.4) ซ่อมสร้างถนนลาดยางสายบ้านดงมะไฟ - บ้านคำครตา ต.ดงมะไฟ อ.ทรายมูล จ.ยโสธร 6,000,000 บาท
(5.5) ซ่อมสร้างถนนลาดยางสายบ้านป่าติ้ว - บ้านหนองแข้ ต.โพธิ์ไทร อ.ป่าติ้ว จ.ยโสธร 6,000,000 บาท</t>
    </r>
    <r>
      <rPr>
        <b/>
        <u/>
        <sz val="14"/>
        <rFont val="TH SarabunPSK"/>
        <family val="2"/>
      </rPr>
      <t/>
    </r>
  </si>
  <si>
    <r>
      <rPr>
        <b/>
        <sz val="13"/>
        <rFont val="TH SarabunPSK"/>
        <family val="2"/>
      </rPr>
      <t>(4) ขยายเขตไฟฟ้าเพื่อการเกษตร</t>
    </r>
    <r>
      <rPr>
        <sz val="13"/>
        <rFont val="TH SarabunPSK"/>
        <family val="2"/>
      </rPr>
      <t xml:space="preserve"> ขยายเขตไฟฟ้าเพื่อการเกษตร 12 หมู่บ้าน 5,000,000 บาท
(4.1) ขยายเขตไฟฟ้าเพื่อการเกษตร บ้านกุดจอก ม.5 ต.น้ำคำใหญ่ อ.เมือง จ.ยโสธร 600,000 บาท
(4.2) ขยายเขตไฟฟ้าเพื่อการเกษตร บ้านสมสะอาด ม.8 ต.น้ำคำใหญ่ 
อ.เมือง จ.ยโสธร 300,000 บาท
(4.3) ขยายเขตไฟฟ้าเพื่อการเกษตร บ้านดู่ทุ่ง ม.2 ต.ดู่ทุ่ง อ.เมือง จ.ยโสธร 300,000 บาท 
(4.4) ขยายเขตไฟฟ้าเพื่อการเกษตร บ้านเขือกน้อย ม.8 ต.ขั้นไดใหญ่  
อ.เมือง  จ.ยโสธร 200,000 บาท
(4.5) ขยายเขตไฟฟ้าเพื่อการเกษตร บ้านคำน้ำเกี้ยง ม.7 ต.ทุ่งแต้ อ.เมือง จ.ยโสธร 350,000 บาท
(4.6) ขยายเขตไฟฟ้าเพื่อการเกษตร บ้านโพนแพง ม.3 ต.ลุมพุก อ.คำเขื่อนแก้ว จ.ยโสธร 200,000 บาท</t>
    </r>
    <r>
      <rPr>
        <b/>
        <u/>
        <sz val="14"/>
        <rFont val="TH SarabunPSK"/>
        <family val="2"/>
      </rPr>
      <t/>
    </r>
  </si>
  <si>
    <r>
      <rPr>
        <b/>
        <sz val="12.5"/>
        <rFont val="TH SarabunPSK"/>
        <family val="2"/>
      </rPr>
      <t>(2) พัฒนาแหล่งน้ำเพื่อการเกษตรและชุมชน</t>
    </r>
    <r>
      <rPr>
        <sz val="12.5"/>
        <rFont val="TH SarabunPSK"/>
        <family val="2"/>
      </rPr>
      <t xml:space="preserve"> ขุดลอกและพัฒนาแหล่งน้ำ จำนวน 16 แห่ง พื้นที่ 99,000  ไร่ 43,000,000 บาท 
(2.1) ขุดลอกหนองปลา บ้านหนองปลา ต.ย่อ อ.คำเขื่อนแก้ว จ.ยโสธร 2,000,000 บาท
(2.2) ขุดลอกห้วยเหมืองแข้ บ้านนาห่อม ต.นาคำ อ.คำเขื่อนแก้ว จ'ยโสธร 2,000,000 บาท
(2.3) ขุดลอกห้วยแกว บ้านหนองบัว ต.นาเวียง อ.ทรายมูล จ.ยโสธร 2,000,000 บาท
(2.4) ขุดลอกอ่างฯ หนองไหล บ้านใหม่ชมพู ต.ส้มผ่อ อ'ไทยเจริญ จ.ยโสธร 2,000,000 บาท 
(2.5) ขุดลอกลำห้วยโพง บ้านทุ่งเศรษฐี ต.ส้มผ่อ อ.ไทยเจริญ จ.ยโสธร 2,000,000 บาท</t>
    </r>
    <r>
      <rPr>
        <b/>
        <u/>
        <sz val="12"/>
        <rFont val="TH SarabunPSK"/>
        <family val="2"/>
      </rPr>
      <t/>
    </r>
  </si>
  <si>
    <r>
      <rPr>
        <b/>
        <sz val="12.5"/>
        <rFont val="TH SarabunPSK"/>
        <family val="2"/>
      </rPr>
      <t>(3) ขุดเจาะน้ำบาดาลแก้ไขปัญหาภัยแล้ง</t>
    </r>
    <r>
      <rPr>
        <sz val="12.5"/>
        <rFont val="TH SarabunPSK"/>
        <family val="2"/>
      </rPr>
      <t xml:space="preserve"> จำนวน 36 บ่อ 4,824,000 บาท
(3.1) เจาะบ่อน้ำบาดาลเพื่อแก้ไขปัญหาภัยแล้ง วัดป่าศรัทธาธรรม ม.10 ต.บึงแก อ.มหาชนะชัย จ.ยโสธร
(3.2) เจาะบ่อน้ำบาดาลเพื่อแก้ไขปัญหาภัยแล้ง ภูถ้ำพระ ม.5 ต.คำน้ำสร้าง  อ.กุดชุม จ.ยโสธร
(3.3) เจาะบ่อน้ำบาดาลเพื่อแก้ไขปัญหาภัยแล้ง บ้านหนองนกเขียน ม.3 ต.คำไผ่ อ.ไทยเจริญ จ.ยโสธร
(3.4) เจาะบ่อน้ำบาดาลเพื่อแก้ไขปัญหาภัยแล้ง บ้านเขื่องคำ ม.5 ต.เขื่องคำ อ.เมือง จ.ยโสธร
(3.5) เจาะบ่อน้ำบาดาลเพื่อแก้ไขปัญหาภัยแล้ง วัดดานมุทิตา บ้านศรีสว่าง ม.4 ต.ศรีแก้ว อ.เลิงนกทา จ.ยโสธร</t>
    </r>
    <r>
      <rPr>
        <b/>
        <u/>
        <sz val="12"/>
        <rFont val="TH SarabunPSK"/>
        <family val="2"/>
      </rPr>
      <t/>
    </r>
  </si>
  <si>
    <t>โครงการที่เสนอใช้
งบประมาณจังหวัด</t>
  </si>
  <si>
    <t>สรุปผลการพิจารณาโครงการอื่นๆนอกเหนือจากโครงการตามตำแหน่งจุดยืนการพัฒนาของจังหวัดยโสธร</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</si>
</sst>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0_ ;\-#,##0\ "/>
    <numFmt numFmtId="188" formatCode="_-* #,##0_-;\-* #,##0_-;_-* &quot;-&quot;??_-;_-@_-"/>
  </numFmts>
  <fonts count="31" x14ac:knownFonts="1">
    <font>
      <sz val="11"/>
      <color indexed="8"/>
      <name val="Tahoma"/>
      <family val="2"/>
      <charset val="222"/>
    </font>
    <font>
      <sz val="11"/>
      <color indexed="8"/>
      <name val="Tahoma"/>
      <family val="2"/>
      <charset val="222"/>
    </font>
    <font>
      <sz val="8"/>
      <name val="Tahoma"/>
      <family val="2"/>
      <charset val="222"/>
    </font>
    <font>
      <b/>
      <sz val="16"/>
      <color indexed="8"/>
      <name val="TH SarabunPSK"/>
      <family val="2"/>
    </font>
    <font>
      <b/>
      <sz val="14"/>
      <color indexed="8"/>
      <name val="TH SarabunPSK"/>
      <family val="2"/>
    </font>
    <font>
      <sz val="14"/>
      <color indexed="8"/>
      <name val="TH SarabunPSK"/>
      <family val="2"/>
    </font>
    <font>
      <sz val="14"/>
      <name val="TH SarabunPSK"/>
      <family val="2"/>
    </font>
    <font>
      <b/>
      <sz val="14"/>
      <name val="TH SarabunPSK"/>
      <family val="2"/>
    </font>
    <font>
      <sz val="16"/>
      <color indexed="8"/>
      <name val="TH SarabunPSK"/>
      <family val="2"/>
    </font>
    <font>
      <sz val="16"/>
      <color indexed="10"/>
      <name val="TH SarabunPSK"/>
      <family val="2"/>
    </font>
    <font>
      <sz val="16"/>
      <name val="TH SarabunPSK"/>
      <family val="2"/>
    </font>
    <font>
      <b/>
      <sz val="16"/>
      <name val="TH SarabunPSK"/>
      <family val="2"/>
    </font>
    <font>
      <sz val="16"/>
      <color indexed="60"/>
      <name val="TH SarabunPSK"/>
      <family val="2"/>
    </font>
    <font>
      <b/>
      <sz val="16"/>
      <color indexed="60"/>
      <name val="TH SarabunPSK"/>
      <family val="2"/>
    </font>
    <font>
      <b/>
      <sz val="18"/>
      <color indexed="8"/>
      <name val="TH SarabunPSK"/>
      <family val="2"/>
    </font>
    <font>
      <b/>
      <u/>
      <sz val="14"/>
      <name val="TH SarabunPSK"/>
      <family val="2"/>
    </font>
    <font>
      <u/>
      <sz val="14"/>
      <name val="TH SarabunPSK"/>
      <family val="2"/>
    </font>
    <font>
      <b/>
      <sz val="12"/>
      <color indexed="8"/>
      <name val="TH SarabunPSK"/>
      <family val="2"/>
    </font>
    <font>
      <sz val="12"/>
      <color indexed="8"/>
      <name val="TH SarabunPSK"/>
      <family val="2"/>
    </font>
    <font>
      <sz val="12"/>
      <name val="TH SarabunPSK"/>
      <family val="2"/>
    </font>
    <font>
      <b/>
      <u/>
      <sz val="12"/>
      <name val="TH SarabunPSK"/>
      <family val="2"/>
    </font>
    <font>
      <b/>
      <sz val="20"/>
      <color indexed="8"/>
      <name val="TH SarabunPSK"/>
      <family val="2"/>
    </font>
    <font>
      <b/>
      <sz val="14"/>
      <color indexed="10"/>
      <name val="TH SarabunPSK"/>
      <family val="2"/>
    </font>
    <font>
      <sz val="14"/>
      <color indexed="10"/>
      <name val="TH SarabunPSK"/>
      <family val="2"/>
    </font>
    <font>
      <sz val="13"/>
      <name val="TH SarabunPSK"/>
      <family val="2"/>
    </font>
    <font>
      <b/>
      <u/>
      <sz val="13"/>
      <name val="TH SarabunPSK"/>
      <family val="2"/>
    </font>
    <font>
      <b/>
      <sz val="12"/>
      <name val="TH SarabunPSK"/>
      <family val="2"/>
    </font>
    <font>
      <b/>
      <sz val="13"/>
      <name val="TH SarabunPSK"/>
      <family val="2"/>
    </font>
    <font>
      <sz val="12.5"/>
      <name val="TH SarabunPSK"/>
      <family val="2"/>
    </font>
    <font>
      <b/>
      <sz val="12.5"/>
      <name val="TH SarabunPSK"/>
      <family val="2"/>
    </font>
    <font>
      <b/>
      <sz val="15"/>
      <name val="TH SarabunPSK"/>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9"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bottom/>
      <diagonal/>
    </border>
    <border>
      <left style="thin">
        <color indexed="64"/>
      </left>
      <right style="thin">
        <color indexed="64"/>
      </right>
      <top/>
      <bottom style="dotted">
        <color indexed="64"/>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228">
    <xf numFmtId="0" fontId="0" fillId="0" borderId="0" xfId="0"/>
    <xf numFmtId="0" fontId="5" fillId="0" borderId="0" xfId="0" applyFont="1"/>
    <xf numFmtId="0" fontId="6" fillId="0" borderId="0" xfId="0" applyFont="1" applyAlignment="1">
      <alignment horizontal="center" vertical="top"/>
    </xf>
    <xf numFmtId="0" fontId="8" fillId="0" borderId="0" xfId="0" applyFont="1"/>
    <xf numFmtId="0" fontId="3" fillId="0" borderId="0" xfId="0" applyFont="1" applyAlignment="1"/>
    <xf numFmtId="0" fontId="9" fillId="0" borderId="0" xfId="0" applyFont="1"/>
    <xf numFmtId="0" fontId="8" fillId="0" borderId="0" xfId="0" applyFont="1" applyAlignment="1">
      <alignment horizontal="center"/>
    </xf>
    <xf numFmtId="43" fontId="8" fillId="0" borderId="0" xfId="1" applyFont="1"/>
    <xf numFmtId="0" fontId="3" fillId="0" borderId="0" xfId="0" applyFont="1" applyFill="1"/>
    <xf numFmtId="0" fontId="3" fillId="0" borderId="0" xfId="0" applyFont="1"/>
    <xf numFmtId="0" fontId="8" fillId="0" borderId="8" xfId="0" applyFont="1" applyBorder="1" applyAlignment="1">
      <alignment horizontal="center" vertical="top"/>
    </xf>
    <xf numFmtId="0" fontId="10" fillId="0" borderId="8" xfId="0" applyFont="1" applyFill="1" applyBorder="1" applyAlignment="1">
      <alignment vertical="top" wrapText="1"/>
    </xf>
    <xf numFmtId="43" fontId="8" fillId="0" borderId="0" xfId="0" applyNumberFormat="1" applyFont="1" applyAlignment="1"/>
    <xf numFmtId="0" fontId="8" fillId="0" borderId="0" xfId="0" applyFont="1" applyAlignment="1"/>
    <xf numFmtId="0" fontId="8" fillId="0" borderId="9" xfId="0" applyFont="1" applyBorder="1" applyAlignment="1">
      <alignment horizontal="center" vertical="top"/>
    </xf>
    <xf numFmtId="0" fontId="10" fillId="0" borderId="9" xfId="0" applyFont="1" applyBorder="1" applyAlignment="1">
      <alignment vertical="top" wrapText="1"/>
    </xf>
    <xf numFmtId="187" fontId="3" fillId="3" borderId="1" xfId="0" applyNumberFormat="1" applyFont="1" applyFill="1" applyBorder="1" applyAlignment="1">
      <alignment horizontal="center" vertical="center"/>
    </xf>
    <xf numFmtId="187" fontId="3" fillId="3" borderId="1" xfId="0" applyNumberFormat="1" applyFont="1" applyFill="1" applyBorder="1" applyAlignment="1">
      <alignment horizontal="right" vertical="center"/>
    </xf>
    <xf numFmtId="0" fontId="11" fillId="0" borderId="0" xfId="0" applyFont="1" applyAlignment="1"/>
    <xf numFmtId="0" fontId="10" fillId="0" borderId="0" xfId="0" applyFont="1" applyAlignment="1">
      <alignment horizontal="center"/>
    </xf>
    <xf numFmtId="0" fontId="10" fillId="0" borderId="0" xfId="0" applyFont="1"/>
    <xf numFmtId="43" fontId="10" fillId="0" borderId="0" xfId="1" applyFont="1"/>
    <xf numFmtId="0" fontId="12" fillId="0" borderId="0" xfId="0" applyFont="1" applyAlignment="1">
      <alignment horizontal="center"/>
    </xf>
    <xf numFmtId="187" fontId="13" fillId="0" borderId="0" xfId="1" applyNumberFormat="1" applyFont="1"/>
    <xf numFmtId="43" fontId="12" fillId="0" borderId="0" xfId="1" applyFont="1"/>
    <xf numFmtId="0" fontId="12" fillId="0" borderId="0" xfId="0" applyFont="1"/>
    <xf numFmtId="187" fontId="12" fillId="0" borderId="0" xfId="0" applyNumberFormat="1" applyFont="1" applyAlignment="1">
      <alignment horizontal="center"/>
    </xf>
    <xf numFmtId="0" fontId="8" fillId="0" borderId="10" xfId="0" applyFont="1" applyBorder="1" applyAlignment="1">
      <alignment horizontal="center" vertical="top"/>
    </xf>
    <xf numFmtId="43" fontId="10" fillId="0" borderId="0" xfId="0" applyNumberFormat="1" applyFont="1" applyAlignment="1"/>
    <xf numFmtId="187" fontId="10" fillId="0" borderId="0" xfId="0" applyNumberFormat="1" applyFont="1" applyAlignment="1"/>
    <xf numFmtId="0" fontId="10" fillId="0" borderId="0" xfId="0" applyFont="1" applyAlignment="1"/>
    <xf numFmtId="0" fontId="8" fillId="0" borderId="1" xfId="0" applyFont="1" applyBorder="1" applyAlignment="1">
      <alignment horizontal="center" vertical="center"/>
    </xf>
    <xf numFmtId="187" fontId="11" fillId="0" borderId="0" xfId="1" applyNumberFormat="1" applyFont="1" applyAlignment="1">
      <alignment horizontal="right" vertical="top"/>
    </xf>
    <xf numFmtId="0" fontId="11" fillId="0" borderId="0" xfId="0" applyFont="1" applyAlignment="1">
      <alignment horizontal="center" vertical="top"/>
    </xf>
    <xf numFmtId="188" fontId="8" fillId="0" borderId="1" xfId="1" applyNumberFormat="1" applyFont="1" applyBorder="1" applyAlignment="1">
      <alignment horizontal="right" vertical="center"/>
    </xf>
    <xf numFmtId="188" fontId="8" fillId="0" borderId="7" xfId="1" applyNumberFormat="1" applyFont="1" applyBorder="1" applyAlignment="1">
      <alignment horizontal="right" vertical="center"/>
    </xf>
    <xf numFmtId="0" fontId="8" fillId="0" borderId="1" xfId="0" applyFont="1" applyBorder="1" applyAlignment="1">
      <alignment horizontal="right" vertical="center"/>
    </xf>
    <xf numFmtId="0" fontId="6" fillId="0" borderId="0" xfId="0" applyFont="1" applyFill="1" applyAlignment="1">
      <alignment vertical="top"/>
    </xf>
    <xf numFmtId="0" fontId="5" fillId="0" borderId="0" xfId="0" applyFont="1" applyFill="1"/>
    <xf numFmtId="0" fontId="6" fillId="0" borderId="0" xfId="0" applyFont="1" applyFill="1"/>
    <xf numFmtId="0" fontId="5" fillId="0" borderId="0" xfId="0" applyFont="1" applyAlignment="1">
      <alignment horizontal="right" vertical="top"/>
    </xf>
    <xf numFmtId="0" fontId="5" fillId="0" borderId="0" xfId="0" applyFont="1" applyAlignment="1">
      <alignment vertical="top"/>
    </xf>
    <xf numFmtId="0" fontId="5" fillId="0" borderId="0" xfId="0" applyFont="1" applyAlignment="1">
      <alignment horizontal="left"/>
    </xf>
    <xf numFmtId="188" fontId="5" fillId="0" borderId="0" xfId="1" applyNumberFormat="1" applyFont="1" applyAlignment="1">
      <alignment horizontal="right" vertical="top"/>
    </xf>
    <xf numFmtId="0" fontId="18" fillId="0" borderId="0" xfId="0" applyFont="1" applyAlignment="1">
      <alignment horizontal="left" vertical="top"/>
    </xf>
    <xf numFmtId="0" fontId="5" fillId="0" borderId="6" xfId="0" applyFont="1" applyBorder="1" applyAlignment="1">
      <alignment vertical="top" wrapText="1"/>
    </xf>
    <xf numFmtId="0" fontId="5" fillId="0" borderId="6" xfId="0" applyFont="1" applyFill="1" applyBorder="1" applyAlignment="1">
      <alignment horizontal="left" vertical="top" wrapText="1"/>
    </xf>
    <xf numFmtId="188" fontId="5" fillId="0" borderId="6" xfId="1" applyNumberFormat="1" applyFont="1" applyFill="1" applyBorder="1" applyAlignment="1">
      <alignment horizontal="right" vertical="top" wrapText="1"/>
    </xf>
    <xf numFmtId="0" fontId="6" fillId="0" borderId="6" xfId="0" applyFont="1" applyFill="1" applyBorder="1" applyAlignment="1">
      <alignment horizontal="center" vertical="top" wrapText="1"/>
    </xf>
    <xf numFmtId="0" fontId="5" fillId="0" borderId="2" xfId="0" applyFont="1" applyFill="1" applyBorder="1" applyAlignment="1">
      <alignment horizontal="left" vertical="top" wrapText="1"/>
    </xf>
    <xf numFmtId="0" fontId="5" fillId="0" borderId="2" xfId="0" applyFont="1" applyBorder="1" applyAlignment="1">
      <alignment vertical="top" wrapText="1"/>
    </xf>
    <xf numFmtId="188" fontId="5" fillId="0" borderId="2" xfId="1" applyNumberFormat="1" applyFont="1" applyFill="1" applyBorder="1" applyAlignment="1">
      <alignment horizontal="right" vertical="top" wrapText="1"/>
    </xf>
    <xf numFmtId="0" fontId="6" fillId="0" borderId="2" xfId="0" applyFont="1" applyFill="1" applyBorder="1" applyAlignment="1">
      <alignment horizontal="center" vertical="top" wrapText="1"/>
    </xf>
    <xf numFmtId="0" fontId="5" fillId="0" borderId="13" xfId="0" applyFont="1" applyBorder="1" applyAlignment="1">
      <alignment vertical="top" wrapText="1"/>
    </xf>
    <xf numFmtId="0" fontId="5" fillId="0" borderId="13" xfId="0" applyFont="1" applyFill="1" applyBorder="1" applyAlignment="1">
      <alignment horizontal="left" vertical="top" wrapText="1"/>
    </xf>
    <xf numFmtId="188" fontId="5" fillId="0" borderId="13" xfId="1" applyNumberFormat="1" applyFont="1" applyFill="1" applyBorder="1" applyAlignment="1">
      <alignment horizontal="right" vertical="top" wrapText="1"/>
    </xf>
    <xf numFmtId="0" fontId="6" fillId="0" borderId="13" xfId="0" applyFont="1" applyFill="1" applyBorder="1" applyAlignment="1">
      <alignment horizontal="center" vertical="top" wrapText="1"/>
    </xf>
    <xf numFmtId="0" fontId="5" fillId="0" borderId="0" xfId="0" applyFont="1" applyFill="1" applyAlignment="1">
      <alignment vertical="top"/>
    </xf>
    <xf numFmtId="3" fontId="5" fillId="0" borderId="0" xfId="0" applyNumberFormat="1" applyFont="1" applyFill="1" applyAlignment="1">
      <alignment vertical="top"/>
    </xf>
    <xf numFmtId="3" fontId="5" fillId="0" borderId="6" xfId="0" applyNumberFormat="1" applyFont="1" applyBorder="1" applyAlignment="1">
      <alignment horizontal="right" vertical="top"/>
    </xf>
    <xf numFmtId="3" fontId="5" fillId="0" borderId="2" xfId="0" applyNumberFormat="1" applyFont="1" applyBorder="1" applyAlignment="1">
      <alignment horizontal="right" vertical="top"/>
    </xf>
    <xf numFmtId="3" fontId="5" fillId="0" borderId="13" xfId="0" applyNumberFormat="1" applyFont="1" applyBorder="1" applyAlignment="1">
      <alignment horizontal="right" vertical="top"/>
    </xf>
    <xf numFmtId="0" fontId="5" fillId="0" borderId="13" xfId="0" applyFont="1" applyFill="1" applyBorder="1" applyAlignment="1">
      <alignment horizontal="center" vertical="top" wrapText="1"/>
    </xf>
    <xf numFmtId="188" fontId="6" fillId="0" borderId="2" xfId="1" applyNumberFormat="1" applyFont="1" applyFill="1" applyBorder="1" applyAlignment="1">
      <alignment horizontal="right" vertical="top" wrapText="1"/>
    </xf>
    <xf numFmtId="0" fontId="6" fillId="0" borderId="2" xfId="0" applyFont="1" applyFill="1" applyBorder="1" applyAlignment="1">
      <alignment horizontal="right" vertical="top"/>
    </xf>
    <xf numFmtId="0" fontId="5" fillId="0" borderId="13" xfId="0" applyFont="1" applyBorder="1" applyAlignment="1">
      <alignment horizontal="left" vertical="top" wrapText="1"/>
    </xf>
    <xf numFmtId="188" fontId="6" fillId="0" borderId="13" xfId="1" applyNumberFormat="1" applyFont="1" applyFill="1" applyBorder="1" applyAlignment="1">
      <alignment horizontal="right" vertical="top" wrapText="1"/>
    </xf>
    <xf numFmtId="188" fontId="6" fillId="0" borderId="15" xfId="1" applyNumberFormat="1" applyFont="1" applyBorder="1" applyAlignment="1">
      <alignment vertical="top" wrapText="1"/>
    </xf>
    <xf numFmtId="188" fontId="6" fillId="0" borderId="6" xfId="1" applyNumberFormat="1" applyFont="1" applyFill="1" applyBorder="1" applyAlignment="1">
      <alignment horizontal="right" vertical="top" wrapText="1"/>
    </xf>
    <xf numFmtId="0" fontId="6" fillId="0" borderId="6" xfId="0" applyFont="1" applyFill="1" applyBorder="1" applyAlignment="1">
      <alignment horizontal="right" vertical="top"/>
    </xf>
    <xf numFmtId="188" fontId="5" fillId="0" borderId="2" xfId="1" applyNumberFormat="1" applyFont="1" applyBorder="1" applyAlignment="1">
      <alignment horizontal="right" vertical="top"/>
    </xf>
    <xf numFmtId="188" fontId="5" fillId="0" borderId="13" xfId="1" applyNumberFormat="1" applyFont="1" applyBorder="1" applyAlignment="1">
      <alignment horizontal="right" vertical="top"/>
    </xf>
    <xf numFmtId="188" fontId="6" fillId="0" borderId="15" xfId="1" applyNumberFormat="1" applyFont="1" applyBorder="1" applyAlignment="1">
      <alignment horizontal="right" vertical="top" wrapText="1"/>
    </xf>
    <xf numFmtId="188" fontId="5" fillId="0" borderId="6" xfId="1" applyNumberFormat="1" applyFont="1" applyBorder="1" applyAlignment="1">
      <alignment horizontal="right" vertical="top"/>
    </xf>
    <xf numFmtId="0" fontId="5" fillId="0" borderId="0" xfId="0" applyFont="1" applyAlignment="1">
      <alignment vertical="top" wrapText="1"/>
    </xf>
    <xf numFmtId="3" fontId="5" fillId="0" borderId="0" xfId="0" applyNumberFormat="1" applyFont="1" applyAlignment="1">
      <alignment vertical="top" wrapText="1"/>
    </xf>
    <xf numFmtId="188" fontId="6" fillId="0" borderId="0" xfId="1" applyNumberFormat="1" applyFont="1" applyBorder="1" applyAlignment="1">
      <alignment horizontal="right" vertical="top" wrapText="1"/>
    </xf>
    <xf numFmtId="188" fontId="6" fillId="0" borderId="0" xfId="1" applyNumberFormat="1" applyFont="1" applyBorder="1" applyAlignment="1">
      <alignment vertical="top" wrapText="1"/>
    </xf>
    <xf numFmtId="0" fontId="5" fillId="0" borderId="2" xfId="0" applyFont="1" applyBorder="1"/>
    <xf numFmtId="0" fontId="5" fillId="0" borderId="2" xfId="0" applyFont="1" applyBorder="1" applyAlignment="1">
      <alignment horizontal="right" vertical="top"/>
    </xf>
    <xf numFmtId="0" fontId="5" fillId="0" borderId="13" xfId="0" applyFont="1" applyBorder="1"/>
    <xf numFmtId="0" fontId="5" fillId="0" borderId="13" xfId="0" applyFont="1" applyBorder="1" applyAlignment="1">
      <alignment horizontal="right" vertical="top"/>
    </xf>
    <xf numFmtId="188" fontId="5" fillId="0" borderId="13" xfId="0" applyNumberFormat="1" applyFont="1" applyBorder="1" applyAlignment="1">
      <alignment horizontal="right" vertical="top"/>
    </xf>
    <xf numFmtId="3" fontId="5" fillId="0" borderId="6" xfId="0" applyNumberFormat="1" applyFont="1" applyBorder="1" applyAlignment="1">
      <alignment horizontal="right" vertical="top" wrapText="1"/>
    </xf>
    <xf numFmtId="0" fontId="5" fillId="0" borderId="6" xfId="0" applyFont="1" applyBorder="1" applyAlignment="1">
      <alignment horizontal="right" vertical="top" wrapText="1"/>
    </xf>
    <xf numFmtId="0" fontId="5" fillId="0" borderId="2" xfId="0" applyFont="1" applyBorder="1" applyAlignment="1">
      <alignment horizontal="right" vertical="top" wrapText="1"/>
    </xf>
    <xf numFmtId="0" fontId="5" fillId="0" borderId="13" xfId="0" applyFont="1" applyBorder="1" applyAlignment="1">
      <alignment horizontal="right" vertical="top" wrapText="1"/>
    </xf>
    <xf numFmtId="188" fontId="5" fillId="0" borderId="6" xfId="0" applyNumberFormat="1" applyFont="1" applyBorder="1" applyAlignment="1">
      <alignment horizontal="right" vertical="top" wrapText="1"/>
    </xf>
    <xf numFmtId="0" fontId="5" fillId="0" borderId="1" xfId="0" applyFont="1" applyBorder="1" applyAlignment="1">
      <alignment vertical="top" wrapText="1"/>
    </xf>
    <xf numFmtId="0" fontId="6" fillId="0" borderId="0" xfId="0" applyFont="1" applyFill="1" applyAlignment="1">
      <alignment horizontal="center" vertical="top"/>
    </xf>
    <xf numFmtId="0" fontId="5" fillId="0" borderId="13" xfId="0" applyFont="1" applyBorder="1" applyAlignment="1">
      <alignment horizontal="center" vertical="top"/>
    </xf>
    <xf numFmtId="0" fontId="5" fillId="0" borderId="2" xfId="0" applyFont="1" applyBorder="1" applyAlignment="1">
      <alignment horizontal="center" vertical="top"/>
    </xf>
    <xf numFmtId="0" fontId="5" fillId="0" borderId="6" xfId="0" applyFont="1" applyBorder="1" applyAlignment="1">
      <alignment horizontal="center" vertical="top" wrapText="1"/>
    </xf>
    <xf numFmtId="0" fontId="5"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Alignment="1">
      <alignment horizontal="center" vertical="top"/>
    </xf>
    <xf numFmtId="0" fontId="5" fillId="0" borderId="0" xfId="0" applyFont="1" applyFill="1" applyAlignment="1">
      <alignment horizontal="center" vertical="center"/>
    </xf>
    <xf numFmtId="0" fontId="5" fillId="0" borderId="0" xfId="0" applyFont="1" applyFill="1" applyBorder="1" applyAlignment="1">
      <alignment vertical="top"/>
    </xf>
    <xf numFmtId="0" fontId="5" fillId="0" borderId="0" xfId="0" applyFont="1" applyFill="1" applyBorder="1"/>
    <xf numFmtId="0" fontId="5" fillId="0" borderId="0" xfId="0" applyFont="1" applyFill="1" applyBorder="1" applyAlignment="1">
      <alignment horizontal="center" vertical="center"/>
    </xf>
    <xf numFmtId="3" fontId="5" fillId="0" borderId="0" xfId="0" applyNumberFormat="1" applyFont="1" applyFill="1" applyBorder="1" applyAlignment="1">
      <alignment vertical="top"/>
    </xf>
    <xf numFmtId="0" fontId="6" fillId="0" borderId="0" xfId="0" applyFont="1" applyFill="1" applyBorder="1"/>
    <xf numFmtId="0" fontId="6" fillId="0" borderId="0" xfId="0" applyFont="1" applyFill="1" applyBorder="1" applyAlignment="1">
      <alignment vertical="top"/>
    </xf>
    <xf numFmtId="0" fontId="5" fillId="0" borderId="0" xfId="0" applyFont="1" applyBorder="1"/>
    <xf numFmtId="0" fontId="5" fillId="0" borderId="0" xfId="0" applyFont="1" applyBorder="1" applyAlignment="1">
      <alignment vertical="top"/>
    </xf>
    <xf numFmtId="0" fontId="5" fillId="0" borderId="0" xfId="0" applyFont="1" applyBorder="1" applyAlignment="1">
      <alignment vertical="top" wrapText="1"/>
    </xf>
    <xf numFmtId="3" fontId="5" fillId="0" borderId="0" xfId="0" applyNumberFormat="1" applyFont="1" applyBorder="1" applyAlignment="1">
      <alignment vertical="top" wrapText="1"/>
    </xf>
    <xf numFmtId="3" fontId="5" fillId="0" borderId="0" xfId="0" applyNumberFormat="1" applyFont="1" applyBorder="1"/>
    <xf numFmtId="188" fontId="5" fillId="0" borderId="0" xfId="0" applyNumberFormat="1" applyFont="1" applyBorder="1" applyAlignment="1">
      <alignment vertical="top" wrapText="1"/>
    </xf>
    <xf numFmtId="0" fontId="5" fillId="0" borderId="0" xfId="0" applyFont="1" applyFill="1" applyBorder="1" applyAlignment="1">
      <alignment horizontal="center"/>
    </xf>
    <xf numFmtId="0" fontId="3" fillId="0" borderId="1" xfId="0" applyFont="1" applyFill="1" applyBorder="1" applyAlignment="1">
      <alignment horizontal="center" vertical="center"/>
    </xf>
    <xf numFmtId="43" fontId="3" fillId="0" borderId="1" xfId="1"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43" fontId="3" fillId="0" borderId="2" xfId="1" applyFont="1" applyFill="1" applyBorder="1" applyAlignment="1">
      <alignment horizontal="center" vertical="center"/>
    </xf>
    <xf numFmtId="0" fontId="11" fillId="0" borderId="0" xfId="0" applyFont="1" applyAlignment="1">
      <alignment vertical="top"/>
    </xf>
    <xf numFmtId="0" fontId="8" fillId="0" borderId="6" xfId="0" applyFont="1" applyBorder="1" applyAlignment="1">
      <alignment horizontal="center" vertical="top"/>
    </xf>
    <xf numFmtId="0" fontId="6" fillId="0" borderId="6" xfId="0" applyFont="1" applyBorder="1" applyAlignment="1">
      <alignment vertical="top" wrapText="1"/>
    </xf>
    <xf numFmtId="0" fontId="6" fillId="0" borderId="13" xfId="0" applyFont="1" applyBorder="1" applyAlignment="1">
      <alignment vertical="top" wrapText="1"/>
    </xf>
    <xf numFmtId="0" fontId="6" fillId="0" borderId="14" xfId="0" applyFont="1" applyBorder="1" applyAlignment="1">
      <alignment vertical="top" wrapText="1"/>
    </xf>
    <xf numFmtId="0" fontId="6" fillId="0" borderId="2" xfId="0" applyFont="1" applyBorder="1" applyAlignment="1">
      <alignment vertical="top" wrapText="1"/>
    </xf>
    <xf numFmtId="0" fontId="7" fillId="0" borderId="13" xfId="0" applyFont="1" applyBorder="1" applyAlignment="1">
      <alignment vertical="top" wrapText="1"/>
    </xf>
    <xf numFmtId="0" fontId="6" fillId="4" borderId="13" xfId="0" applyFont="1" applyFill="1" applyBorder="1" applyAlignment="1">
      <alignment vertical="top" wrapText="1"/>
    </xf>
    <xf numFmtId="0" fontId="4" fillId="5" borderId="1" xfId="0" applyFont="1" applyFill="1" applyBorder="1" applyAlignment="1">
      <alignment vertical="top" wrapText="1"/>
    </xf>
    <xf numFmtId="0" fontId="5" fillId="5" borderId="1" xfId="0" applyFont="1" applyFill="1" applyBorder="1" applyAlignment="1">
      <alignment horizontal="right" vertical="top" wrapText="1"/>
    </xf>
    <xf numFmtId="0" fontId="18" fillId="5" borderId="1" xfId="0" applyFont="1" applyFill="1" applyBorder="1" applyAlignment="1">
      <alignment horizontal="left" vertical="top" wrapText="1"/>
    </xf>
    <xf numFmtId="0" fontId="5" fillId="5" borderId="1" xfId="0" applyFont="1" applyFill="1" applyBorder="1" applyAlignment="1">
      <alignment horizontal="center" vertical="top"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88" fontId="3" fillId="0" borderId="6" xfId="1"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1" fontId="10" fillId="0" borderId="6" xfId="0" applyNumberFormat="1" applyFont="1" applyBorder="1" applyAlignment="1">
      <alignment horizontal="center" vertical="center"/>
    </xf>
    <xf numFmtId="1" fontId="10" fillId="0" borderId="6" xfId="2" applyNumberFormat="1" applyFont="1" applyBorder="1" applyAlignment="1">
      <alignment horizontal="center" vertical="center" wrapText="1"/>
    </xf>
    <xf numFmtId="188" fontId="10" fillId="0" borderId="6" xfId="1" applyNumberFormat="1" applyFont="1" applyBorder="1" applyAlignment="1">
      <alignment horizontal="right" vertical="center" wrapText="1"/>
    </xf>
    <xf numFmtId="188" fontId="10" fillId="0" borderId="6" xfId="2" applyNumberFormat="1" applyFont="1" applyBorder="1" applyAlignment="1">
      <alignment horizontal="right" vertical="center" wrapText="1"/>
    </xf>
    <xf numFmtId="1" fontId="10" fillId="0" borderId="9" xfId="0" applyNumberFormat="1" applyFont="1" applyBorder="1" applyAlignment="1">
      <alignment horizontal="center" vertical="center"/>
    </xf>
    <xf numFmtId="188" fontId="10" fillId="0" borderId="9" xfId="1" applyNumberFormat="1" applyFont="1" applyBorder="1" applyAlignment="1">
      <alignment horizontal="right" vertical="center" wrapText="1"/>
    </xf>
    <xf numFmtId="1" fontId="10" fillId="0" borderId="9" xfId="2" applyNumberFormat="1" applyFont="1" applyBorder="1" applyAlignment="1">
      <alignment horizontal="center" vertical="center" wrapText="1"/>
    </xf>
    <xf numFmtId="188" fontId="10" fillId="0" borderId="9" xfId="2" applyNumberFormat="1" applyFont="1" applyBorder="1" applyAlignment="1">
      <alignment horizontal="right" vertical="center" wrapText="1"/>
    </xf>
    <xf numFmtId="0" fontId="10" fillId="0" borderId="10" xfId="0" applyFont="1" applyBorder="1" applyAlignment="1">
      <alignment vertical="top" wrapText="1"/>
    </xf>
    <xf numFmtId="0" fontId="11" fillId="5" borderId="1" xfId="0" applyFont="1" applyFill="1" applyBorder="1" applyAlignment="1">
      <alignment horizontal="center" vertical="center"/>
    </xf>
    <xf numFmtId="0" fontId="11" fillId="5" borderId="1" xfId="0" applyFont="1" applyFill="1" applyBorder="1" applyAlignment="1">
      <alignment horizontal="center" vertical="center" wrapText="1"/>
    </xf>
    <xf numFmtId="187" fontId="3" fillId="5" borderId="1" xfId="0" applyNumberFormat="1" applyFont="1" applyFill="1" applyBorder="1" applyAlignment="1">
      <alignment horizontal="center" vertical="center"/>
    </xf>
    <xf numFmtId="0" fontId="10" fillId="0" borderId="6" xfId="0" applyFont="1" applyFill="1" applyBorder="1" applyAlignment="1">
      <alignment vertical="top" wrapText="1"/>
    </xf>
    <xf numFmtId="0" fontId="10" fillId="0" borderId="16" xfId="0" applyFont="1" applyBorder="1" applyAlignment="1">
      <alignment vertical="top" wrapText="1"/>
    </xf>
    <xf numFmtId="1" fontId="10" fillId="0" borderId="16" xfId="0" applyNumberFormat="1" applyFont="1" applyBorder="1" applyAlignment="1">
      <alignment horizontal="center" vertical="center"/>
    </xf>
    <xf numFmtId="1" fontId="8" fillId="0" borderId="1" xfId="1" applyNumberFormat="1" applyFont="1" applyBorder="1" applyAlignment="1">
      <alignment horizontal="center" vertical="center"/>
    </xf>
    <xf numFmtId="1" fontId="8" fillId="0" borderId="7" xfId="1"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 xfId="0" applyNumberFormat="1" applyFont="1" applyBorder="1" applyAlignment="1">
      <alignment horizontal="right" vertical="center"/>
    </xf>
    <xf numFmtId="0" fontId="8" fillId="0" borderId="2" xfId="0" applyFont="1" applyBorder="1" applyAlignment="1">
      <alignment horizontal="center" vertical="top"/>
    </xf>
    <xf numFmtId="188" fontId="10" fillId="0" borderId="16" xfId="1" applyNumberFormat="1" applyFont="1" applyBorder="1" applyAlignment="1">
      <alignment horizontal="right" vertical="center" wrapText="1"/>
    </xf>
    <xf numFmtId="1" fontId="10" fillId="0" borderId="16" xfId="2" applyNumberFormat="1" applyFont="1" applyBorder="1" applyAlignment="1">
      <alignment horizontal="center" vertical="center" wrapText="1"/>
    </xf>
    <xf numFmtId="188" fontId="10" fillId="0" borderId="16" xfId="2" applyNumberFormat="1" applyFont="1" applyBorder="1" applyAlignment="1">
      <alignment horizontal="right" vertical="center" wrapText="1"/>
    </xf>
    <xf numFmtId="188" fontId="3" fillId="0" borderId="1" xfId="1" applyNumberFormat="1" applyFont="1" applyBorder="1" applyAlignment="1">
      <alignment horizontal="right" vertical="center"/>
    </xf>
    <xf numFmtId="1" fontId="10" fillId="0" borderId="8" xfId="0" applyNumberFormat="1" applyFont="1" applyBorder="1" applyAlignment="1">
      <alignment horizontal="center" vertical="top"/>
    </xf>
    <xf numFmtId="188" fontId="10" fillId="0" borderId="8" xfId="1" applyNumberFormat="1" applyFont="1" applyBorder="1" applyAlignment="1">
      <alignment horizontal="right" vertical="top" wrapText="1"/>
    </xf>
    <xf numFmtId="1" fontId="10" fillId="0" borderId="8" xfId="2" applyNumberFormat="1" applyFont="1" applyBorder="1" applyAlignment="1">
      <alignment horizontal="center" vertical="top" wrapText="1"/>
    </xf>
    <xf numFmtId="188" fontId="10" fillId="0" borderId="8" xfId="2" applyNumberFormat="1" applyFont="1" applyBorder="1" applyAlignment="1">
      <alignment horizontal="right" vertical="top" wrapText="1"/>
    </xf>
    <xf numFmtId="1" fontId="10" fillId="0" borderId="9" xfId="0" applyNumberFormat="1" applyFont="1" applyBorder="1" applyAlignment="1">
      <alignment horizontal="center" vertical="top"/>
    </xf>
    <xf numFmtId="188" fontId="10" fillId="0" borderId="9" xfId="1" applyNumberFormat="1" applyFont="1" applyBorder="1" applyAlignment="1">
      <alignment horizontal="right" vertical="top" wrapText="1"/>
    </xf>
    <xf numFmtId="1" fontId="10" fillId="0" borderId="9" xfId="2" applyNumberFormat="1" applyFont="1" applyBorder="1" applyAlignment="1">
      <alignment horizontal="center" vertical="top" wrapText="1"/>
    </xf>
    <xf numFmtId="188" fontId="10" fillId="0" borderId="9" xfId="2" applyNumberFormat="1" applyFont="1" applyBorder="1" applyAlignment="1">
      <alignment horizontal="right" vertical="top" wrapText="1"/>
    </xf>
    <xf numFmtId="1" fontId="10" fillId="0" borderId="10" xfId="0" applyNumberFormat="1" applyFont="1" applyBorder="1" applyAlignment="1">
      <alignment horizontal="center" vertical="top"/>
    </xf>
    <xf numFmtId="1" fontId="10" fillId="0" borderId="10" xfId="0" applyNumberFormat="1" applyFont="1" applyBorder="1" applyAlignment="1">
      <alignment horizontal="right" vertical="top"/>
    </xf>
    <xf numFmtId="187" fontId="3" fillId="6" borderId="1" xfId="0" applyNumberFormat="1" applyFont="1" applyFill="1" applyBorder="1" applyAlignment="1">
      <alignment horizontal="center" vertical="center"/>
    </xf>
    <xf numFmtId="187" fontId="3" fillId="6" borderId="1" xfId="0" applyNumberFormat="1" applyFont="1" applyFill="1" applyBorder="1" applyAlignment="1">
      <alignment horizontal="right" vertical="center"/>
    </xf>
    <xf numFmtId="0" fontId="8" fillId="0" borderId="6" xfId="0" applyFont="1" applyFill="1" applyBorder="1" applyAlignment="1">
      <alignment horizontal="center" vertical="top"/>
    </xf>
    <xf numFmtId="1" fontId="10" fillId="0" borderId="6" xfId="0" applyNumberFormat="1" applyFont="1" applyBorder="1" applyAlignment="1">
      <alignment horizontal="center" vertical="top"/>
    </xf>
    <xf numFmtId="1" fontId="10" fillId="0" borderId="6" xfId="0" applyNumberFormat="1" applyFont="1" applyBorder="1" applyAlignment="1">
      <alignment horizontal="right" vertical="top"/>
    </xf>
    <xf numFmtId="0" fontId="3" fillId="0" borderId="9" xfId="0" applyFont="1" applyFill="1" applyBorder="1" applyAlignment="1">
      <alignment horizontal="center" vertical="top"/>
    </xf>
    <xf numFmtId="1" fontId="10" fillId="0" borderId="9" xfId="0" applyNumberFormat="1" applyFont="1" applyBorder="1" applyAlignment="1">
      <alignment horizontal="right" vertical="top"/>
    </xf>
    <xf numFmtId="0" fontId="3" fillId="0" borderId="16" xfId="0" applyFont="1" applyFill="1" applyBorder="1" applyAlignment="1">
      <alignment horizontal="center" vertical="top"/>
    </xf>
    <xf numFmtId="1" fontId="10" fillId="0" borderId="16" xfId="0" applyNumberFormat="1" applyFont="1" applyBorder="1" applyAlignment="1">
      <alignment horizontal="center" vertical="top"/>
    </xf>
    <xf numFmtId="1" fontId="10" fillId="0" borderId="16" xfId="0" applyNumberFormat="1" applyFont="1" applyBorder="1" applyAlignment="1">
      <alignment horizontal="right" vertical="top"/>
    </xf>
    <xf numFmtId="0" fontId="10" fillId="0" borderId="5" xfId="0" applyFont="1" applyFill="1" applyBorder="1" applyAlignment="1">
      <alignment vertical="center" wrapText="1"/>
    </xf>
    <xf numFmtId="0" fontId="11" fillId="3" borderId="5" xfId="0" applyFont="1" applyFill="1" applyBorder="1" applyAlignment="1">
      <alignment horizontal="center" vertical="center" wrapText="1"/>
    </xf>
    <xf numFmtId="0" fontId="10" fillId="0" borderId="7" xfId="0" applyFont="1" applyFill="1" applyBorder="1" applyAlignment="1">
      <alignment horizontal="center" vertical="center"/>
    </xf>
    <xf numFmtId="0" fontId="11" fillId="3" borderId="7" xfId="0" applyFont="1" applyFill="1" applyBorder="1" applyAlignment="1">
      <alignment horizontal="center" vertical="center"/>
    </xf>
    <xf numFmtId="0" fontId="4" fillId="7" borderId="1" xfId="0" applyFont="1" applyFill="1" applyBorder="1" applyAlignment="1">
      <alignment horizontal="left" vertical="top" wrapText="1"/>
    </xf>
    <xf numFmtId="188" fontId="5" fillId="7" borderId="1" xfId="1" applyNumberFormat="1" applyFont="1" applyFill="1" applyBorder="1" applyAlignment="1">
      <alignment horizontal="right" vertical="top" wrapText="1"/>
    </xf>
    <xf numFmtId="0" fontId="18" fillId="7" borderId="1" xfId="0" applyFont="1" applyFill="1" applyBorder="1" applyAlignment="1">
      <alignment horizontal="left" vertical="top"/>
    </xf>
    <xf numFmtId="0" fontId="6" fillId="7" borderId="1" xfId="0" applyFont="1" applyFill="1" applyBorder="1" applyAlignment="1">
      <alignment horizontal="center" vertical="top" wrapText="1"/>
    </xf>
    <xf numFmtId="0" fontId="6" fillId="2" borderId="1" xfId="0" applyFont="1" applyFill="1" applyBorder="1" applyAlignment="1">
      <alignment horizontal="left" vertical="top" wrapText="1"/>
    </xf>
    <xf numFmtId="3" fontId="5" fillId="0" borderId="1" xfId="0" applyNumberFormat="1" applyFont="1" applyBorder="1" applyAlignment="1">
      <alignment horizontal="right" vertical="top"/>
    </xf>
    <xf numFmtId="188" fontId="5" fillId="0" borderId="1" xfId="1" applyNumberFormat="1" applyFont="1" applyFill="1" applyBorder="1" applyAlignment="1">
      <alignment horizontal="right" vertical="top" wrapText="1"/>
    </xf>
    <xf numFmtId="0" fontId="6" fillId="0" borderId="1" xfId="0" applyFont="1" applyBorder="1" applyAlignment="1">
      <alignment vertical="top" wrapText="1"/>
    </xf>
    <xf numFmtId="0" fontId="6" fillId="0" borderId="1" xfId="0" applyFont="1" applyFill="1" applyBorder="1" applyAlignment="1">
      <alignment horizontal="center" vertical="top" wrapText="1"/>
    </xf>
    <xf numFmtId="0" fontId="5" fillId="0" borderId="1" xfId="0" applyFont="1" applyFill="1" applyBorder="1" applyAlignment="1">
      <alignment vertical="top" wrapText="1"/>
    </xf>
    <xf numFmtId="0" fontId="24" fillId="0" borderId="2" xfId="0" applyFont="1" applyBorder="1" applyAlignment="1">
      <alignment vertical="top" wrapText="1"/>
    </xf>
    <xf numFmtId="0" fontId="4" fillId="7" borderId="1" xfId="0" applyFont="1" applyFill="1" applyBorder="1" applyAlignment="1">
      <alignment vertical="top" wrapText="1"/>
    </xf>
    <xf numFmtId="0" fontId="5" fillId="7" borderId="1" xfId="0" applyFont="1" applyFill="1" applyBorder="1" applyAlignment="1">
      <alignment horizontal="right" vertical="top" wrapText="1"/>
    </xf>
    <xf numFmtId="0" fontId="5" fillId="7" borderId="1" xfId="0" applyFont="1" applyFill="1" applyBorder="1" applyAlignment="1">
      <alignment horizontal="left" vertical="top" wrapText="1"/>
    </xf>
    <xf numFmtId="0" fontId="5" fillId="7" borderId="1" xfId="0" applyFont="1" applyFill="1" applyBorder="1" applyAlignment="1">
      <alignment horizontal="center" vertical="top" wrapText="1"/>
    </xf>
    <xf numFmtId="0" fontId="19" fillId="0" borderId="13" xfId="0" applyFont="1" applyBorder="1" applyAlignment="1">
      <alignment vertical="top" wrapText="1"/>
    </xf>
    <xf numFmtId="0" fontId="18" fillId="7" borderId="1" xfId="0" applyFont="1" applyFill="1" applyBorder="1" applyAlignment="1">
      <alignment horizontal="left" vertical="top" wrapText="1"/>
    </xf>
    <xf numFmtId="0" fontId="24" fillId="0" borderId="13" xfId="0" applyFont="1" applyBorder="1" applyAlignment="1">
      <alignment vertical="top" wrapText="1"/>
    </xf>
    <xf numFmtId="3" fontId="5" fillId="0" borderId="1" xfId="0" applyNumberFormat="1" applyFont="1" applyBorder="1" applyAlignment="1">
      <alignment horizontal="right" vertical="top" wrapText="1"/>
    </xf>
    <xf numFmtId="0" fontId="5" fillId="0" borderId="1" xfId="0" applyFont="1" applyBorder="1" applyAlignment="1">
      <alignment horizontal="right" vertical="top" wrapText="1"/>
    </xf>
    <xf numFmtId="0" fontId="5" fillId="0" borderId="1" xfId="0" applyFont="1" applyBorder="1" applyAlignment="1">
      <alignment horizontal="center" vertical="top" wrapText="1"/>
    </xf>
    <xf numFmtId="0" fontId="28" fillId="0" borderId="13" xfId="0" applyFont="1" applyBorder="1" applyAlignment="1">
      <alignment vertical="top" wrapText="1"/>
    </xf>
    <xf numFmtId="0" fontId="28" fillId="0" borderId="2" xfId="0" applyFont="1" applyBorder="1" applyAlignment="1">
      <alignment vertical="top" wrapText="1"/>
    </xf>
    <xf numFmtId="0" fontId="4" fillId="6" borderId="7" xfId="0" applyFont="1" applyFill="1" applyBorder="1" applyAlignment="1">
      <alignment vertical="center"/>
    </xf>
    <xf numFmtId="0" fontId="4" fillId="6" borderId="5" xfId="0" applyFont="1" applyFill="1" applyBorder="1" applyAlignment="1">
      <alignment vertical="center"/>
    </xf>
    <xf numFmtId="188" fontId="4" fillId="6" borderId="1" xfId="0" applyNumberFormat="1" applyFont="1" applyFill="1" applyBorder="1" applyAlignment="1">
      <alignment horizontal="right" vertical="center"/>
    </xf>
    <xf numFmtId="0" fontId="17" fillId="6" borderId="1" xfId="0" applyFont="1" applyFill="1" applyBorder="1" applyAlignment="1">
      <alignment horizontal="left" vertical="center"/>
    </xf>
    <xf numFmtId="0" fontId="4" fillId="6" borderId="1" xfId="0" applyFont="1" applyFill="1" applyBorder="1" applyAlignment="1">
      <alignment horizontal="center" vertical="center"/>
    </xf>
    <xf numFmtId="0" fontId="30" fillId="0" borderId="0" xfId="0" applyFont="1" applyAlignment="1">
      <alignment vertical="top"/>
    </xf>
    <xf numFmtId="0" fontId="3" fillId="0" borderId="1" xfId="0" applyFont="1" applyFill="1" applyBorder="1" applyAlignment="1">
      <alignment horizontal="center" vertical="center"/>
    </xf>
    <xf numFmtId="0" fontId="14" fillId="0" borderId="0" xfId="0" applyFont="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6" xfId="0" applyFont="1" applyFill="1" applyBorder="1" applyAlignment="1">
      <alignment horizontal="center" vertical="center" wrapText="1"/>
    </xf>
    <xf numFmtId="0" fontId="11" fillId="6" borderId="7" xfId="0" applyFont="1" applyFill="1" applyBorder="1" applyAlignment="1">
      <alignment horizontal="center" vertical="center"/>
    </xf>
    <xf numFmtId="0" fontId="11" fillId="6" borderId="5" xfId="0" applyFont="1" applyFill="1" applyBorder="1" applyAlignment="1">
      <alignment horizontal="center" vertical="center"/>
    </xf>
    <xf numFmtId="0" fontId="14" fillId="0" borderId="0" xfId="0" applyFont="1" applyAlignment="1">
      <alignment horizontal="center"/>
    </xf>
    <xf numFmtId="0" fontId="3" fillId="0" borderId="1" xfId="0" applyFont="1" applyFill="1" applyBorder="1" applyAlignment="1">
      <alignment horizontal="center" vertical="center" wrapText="1"/>
    </xf>
    <xf numFmtId="0" fontId="21" fillId="0" borderId="0" xfId="0" applyFont="1" applyAlignment="1">
      <alignment horizontal="center" vertical="center"/>
    </xf>
    <xf numFmtId="0" fontId="11" fillId="0" borderId="7" xfId="0" applyFont="1" applyBorder="1" applyAlignment="1">
      <alignment horizontal="center" vertical="center"/>
    </xf>
    <xf numFmtId="0" fontId="11" fillId="0" borderId="5" xfId="0" applyFont="1" applyBorder="1" applyAlignment="1">
      <alignment horizontal="center" vertical="center"/>
    </xf>
    <xf numFmtId="0" fontId="5" fillId="0" borderId="0" xfId="0" applyFont="1" applyFill="1" applyBorder="1" applyAlignment="1">
      <alignment horizontal="center" vertical="center"/>
    </xf>
    <xf numFmtId="0" fontId="5" fillId="0" borderId="1" xfId="0" applyFont="1" applyBorder="1" applyAlignment="1">
      <alignment horizontal="left" vertical="top" wrapText="1"/>
    </xf>
    <xf numFmtId="0" fontId="3" fillId="0" borderId="0" xfId="0" applyFont="1" applyFill="1" applyAlignment="1">
      <alignment horizontal="left"/>
    </xf>
    <xf numFmtId="0" fontId="3" fillId="0" borderId="4" xfId="0" applyFont="1" applyFill="1" applyBorder="1" applyAlignment="1">
      <alignment horizontal="left"/>
    </xf>
    <xf numFmtId="0" fontId="5" fillId="0" borderId="6"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6" xfId="0" applyFont="1" applyBorder="1" applyAlignment="1">
      <alignment horizontal="left" vertical="top" wrapText="1"/>
    </xf>
  </cellXfs>
  <cellStyles count="3">
    <cellStyle name="Comma" xfId="1" builtinId="3"/>
    <cellStyle name="Comma 2" xfId="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0"/>
  <sheetViews>
    <sheetView zoomScale="80" zoomScaleNormal="80" workbookViewId="0">
      <selection activeCell="A11" sqref="A11:XFD13"/>
    </sheetView>
  </sheetViews>
  <sheetFormatPr defaultRowHeight="21" x14ac:dyDescent="0.35"/>
  <cols>
    <col min="1" max="1" width="3.625" style="6" customWidth="1"/>
    <col min="2" max="2" width="32.625" style="3" customWidth="1"/>
    <col min="3" max="3" width="8.625" style="6" customWidth="1"/>
    <col min="4" max="4" width="15.625" style="7" customWidth="1"/>
    <col min="5" max="5" width="8.625" style="6" customWidth="1"/>
    <col min="6" max="6" width="15.625" style="7" customWidth="1"/>
    <col min="7" max="7" width="8.625" style="3" customWidth="1"/>
    <col min="8" max="8" width="15.625" style="3" customWidth="1"/>
    <col min="9" max="9" width="8.625" style="3" customWidth="1"/>
    <col min="10" max="10" width="15.625" style="3" customWidth="1"/>
    <col min="11" max="11" width="14.625" style="3" bestFit="1" customWidth="1"/>
    <col min="12" max="12" width="11.25" style="3" bestFit="1" customWidth="1"/>
    <col min="13" max="16384" width="9" style="3"/>
  </cols>
  <sheetData>
    <row r="1" spans="1:11" ht="24.95" customHeight="1" x14ac:dyDescent="0.35">
      <c r="A1" s="210" t="s">
        <v>64</v>
      </c>
      <c r="B1" s="210"/>
      <c r="C1" s="210"/>
      <c r="D1" s="210"/>
      <c r="E1" s="210"/>
      <c r="F1" s="210"/>
      <c r="G1" s="210"/>
      <c r="H1" s="210"/>
      <c r="I1" s="210"/>
      <c r="J1" s="210"/>
    </row>
    <row r="2" spans="1:11" ht="9.9499999999999993" customHeight="1" x14ac:dyDescent="0.35"/>
    <row r="3" spans="1:11" s="9" customFormat="1" ht="50.1" customHeight="1" x14ac:dyDescent="0.35">
      <c r="A3" s="211" t="s">
        <v>1</v>
      </c>
      <c r="B3" s="211" t="s">
        <v>0</v>
      </c>
      <c r="C3" s="213" t="s">
        <v>138</v>
      </c>
      <c r="D3" s="213"/>
      <c r="E3" s="209" t="s">
        <v>6</v>
      </c>
      <c r="F3" s="209"/>
      <c r="G3" s="209" t="s">
        <v>7</v>
      </c>
      <c r="H3" s="209"/>
      <c r="I3" s="209" t="s">
        <v>11</v>
      </c>
      <c r="J3" s="209"/>
      <c r="K3" s="8"/>
    </row>
    <row r="4" spans="1:11" s="9" customFormat="1" ht="24.95" customHeight="1" x14ac:dyDescent="0.35">
      <c r="A4" s="212"/>
      <c r="B4" s="212"/>
      <c r="C4" s="110" t="s">
        <v>2</v>
      </c>
      <c r="D4" s="111" t="s">
        <v>5</v>
      </c>
      <c r="E4" s="112" t="s">
        <v>2</v>
      </c>
      <c r="F4" s="113" t="s">
        <v>5</v>
      </c>
      <c r="G4" s="112" t="s">
        <v>2</v>
      </c>
      <c r="H4" s="114" t="s">
        <v>5</v>
      </c>
      <c r="I4" s="112" t="s">
        <v>2</v>
      </c>
      <c r="J4" s="112" t="s">
        <v>5</v>
      </c>
      <c r="K4" s="8"/>
    </row>
    <row r="5" spans="1:11" s="13" customFormat="1" ht="45" customHeight="1" x14ac:dyDescent="0.35">
      <c r="A5" s="10">
        <v>1</v>
      </c>
      <c r="B5" s="11" t="s">
        <v>59</v>
      </c>
      <c r="C5" s="156">
        <f t="shared" ref="C5:D5" si="0">E5+G5+I5</f>
        <v>5</v>
      </c>
      <c r="D5" s="157">
        <f t="shared" si="0"/>
        <v>103920000</v>
      </c>
      <c r="E5" s="158">
        <f>COUNTA(' ลักษณะโครงการ'!D5:D29)</f>
        <v>5</v>
      </c>
      <c r="F5" s="159">
        <f>SUM(' ลักษณะโครงการ'!D5:D29)</f>
        <v>103920000</v>
      </c>
      <c r="G5" s="158">
        <f>COUNTA(' ลักษณะโครงการ'!E5:E29)</f>
        <v>0</v>
      </c>
      <c r="H5" s="159">
        <f>SUM(' ลักษณะโครงการ'!E5:E29)</f>
        <v>0</v>
      </c>
      <c r="I5" s="158">
        <f>COUNTA(' ลักษณะโครงการ'!F5:F29)</f>
        <v>0</v>
      </c>
      <c r="J5" s="159">
        <f>SUM(' ลักษณะโครงการ'!F5:F29)</f>
        <v>0</v>
      </c>
      <c r="K5" s="12"/>
    </row>
    <row r="6" spans="1:11" s="13" customFormat="1" ht="45" customHeight="1" x14ac:dyDescent="0.35">
      <c r="A6" s="14">
        <v>2</v>
      </c>
      <c r="B6" s="15" t="s">
        <v>60</v>
      </c>
      <c r="C6" s="160">
        <f t="shared" ref="C6" si="1">E6+G6+I6</f>
        <v>3</v>
      </c>
      <c r="D6" s="161">
        <f t="shared" ref="D6" si="2">F6+H6+J6</f>
        <v>108100000</v>
      </c>
      <c r="E6" s="162">
        <f>COUNTA(' ลักษณะโครงการ'!D31:D51)</f>
        <v>3</v>
      </c>
      <c r="F6" s="163">
        <f>SUM(' ลักษณะโครงการ'!D31:D51)</f>
        <v>108100000</v>
      </c>
      <c r="G6" s="162">
        <f>COUNTA(' ลักษณะโครงการ'!E31:E51)</f>
        <v>0</v>
      </c>
      <c r="H6" s="163">
        <f>SUM(' ลักษณะโครงการ'!E31:E51)</f>
        <v>0</v>
      </c>
      <c r="I6" s="162">
        <f>COUNTA(' ลักษณะโครงการ'!F31:F51)</f>
        <v>0</v>
      </c>
      <c r="J6" s="163">
        <f>SUM(' ลักษณะโครงการ'!F31:F51)</f>
        <v>0</v>
      </c>
      <c r="K6" s="12"/>
    </row>
    <row r="7" spans="1:11" s="13" customFormat="1" ht="45" customHeight="1" x14ac:dyDescent="0.35">
      <c r="A7" s="14">
        <v>3</v>
      </c>
      <c r="B7" s="15" t="s">
        <v>61</v>
      </c>
      <c r="C7" s="160">
        <v>3</v>
      </c>
      <c r="D7" s="161">
        <f>F7+H7+J7</f>
        <v>42861100</v>
      </c>
      <c r="E7" s="162">
        <f>COUNTA(' ลักษณะโครงการ'!D53:D76)</f>
        <v>3</v>
      </c>
      <c r="F7" s="163">
        <f>SUM(' ลักษณะโครงการ'!D53:D76)</f>
        <v>32861100</v>
      </c>
      <c r="G7" s="162">
        <f>COUNTA(' ลักษณะโครงการ'!E53:E76)</f>
        <v>1</v>
      </c>
      <c r="H7" s="163">
        <f>SUM(' ลักษณะโครงการ'!E53:E76)</f>
        <v>10000000</v>
      </c>
      <c r="I7" s="162">
        <f>COUNTA(' ลักษณะโครงการ'!F53:F76)</f>
        <v>0</v>
      </c>
      <c r="J7" s="163">
        <f>SUM(' ลักษณะโครงการ'!F76:F536)</f>
        <v>0</v>
      </c>
      <c r="K7" s="12"/>
    </row>
    <row r="8" spans="1:11" s="13" customFormat="1" ht="45" customHeight="1" x14ac:dyDescent="0.35">
      <c r="A8" s="27">
        <v>4</v>
      </c>
      <c r="B8" s="140" t="s">
        <v>65</v>
      </c>
      <c r="C8" s="164" t="s">
        <v>131</v>
      </c>
      <c r="D8" s="165" t="s">
        <v>131</v>
      </c>
      <c r="E8" s="164" t="s">
        <v>131</v>
      </c>
      <c r="F8" s="165" t="s">
        <v>131</v>
      </c>
      <c r="G8" s="164" t="s">
        <v>131</v>
      </c>
      <c r="H8" s="165" t="s">
        <v>131</v>
      </c>
      <c r="I8" s="164" t="s">
        <v>131</v>
      </c>
      <c r="J8" s="165" t="s">
        <v>131</v>
      </c>
      <c r="K8" s="12"/>
    </row>
    <row r="9" spans="1:11" s="18" customFormat="1" ht="35.1" customHeight="1" x14ac:dyDescent="0.35">
      <c r="A9" s="214" t="s">
        <v>4</v>
      </c>
      <c r="B9" s="215"/>
      <c r="C9" s="166">
        <f>SUM(C5:C8)</f>
        <v>11</v>
      </c>
      <c r="D9" s="167">
        <f t="shared" ref="D9:J9" si="3">SUM(D5:D8)</f>
        <v>254881100</v>
      </c>
      <c r="E9" s="166">
        <f t="shared" si="3"/>
        <v>11</v>
      </c>
      <c r="F9" s="167">
        <f t="shared" si="3"/>
        <v>244881100</v>
      </c>
      <c r="G9" s="166">
        <f t="shared" si="3"/>
        <v>1</v>
      </c>
      <c r="H9" s="167">
        <f t="shared" si="3"/>
        <v>10000000</v>
      </c>
      <c r="I9" s="166">
        <f t="shared" si="3"/>
        <v>0</v>
      </c>
      <c r="J9" s="167">
        <f t="shared" si="3"/>
        <v>0</v>
      </c>
    </row>
    <row r="10" spans="1:11" s="20" customFormat="1" x14ac:dyDescent="0.35">
      <c r="A10" s="19"/>
      <c r="C10" s="19"/>
      <c r="D10" s="21"/>
      <c r="E10" s="19"/>
      <c r="F10" s="21"/>
    </row>
    <row r="11" spans="1:11" s="25" customFormat="1" x14ac:dyDescent="0.35">
      <c r="A11" s="22"/>
      <c r="B11" s="23"/>
      <c r="C11" s="22"/>
      <c r="D11" s="24"/>
      <c r="E11" s="22"/>
      <c r="F11" s="24"/>
    </row>
    <row r="12" spans="1:11" s="25" customFormat="1" x14ac:dyDescent="0.35">
      <c r="A12" s="22"/>
      <c r="B12" s="23"/>
      <c r="C12" s="22"/>
      <c r="D12" s="24"/>
      <c r="E12" s="22"/>
      <c r="F12" s="24"/>
    </row>
    <row r="13" spans="1:11" s="25" customFormat="1" x14ac:dyDescent="0.35">
      <c r="A13" s="22"/>
      <c r="B13" s="23"/>
      <c r="C13" s="22"/>
      <c r="D13" s="24"/>
      <c r="E13" s="22"/>
      <c r="F13" s="24"/>
    </row>
    <row r="14" spans="1:11" s="25" customFormat="1" x14ac:dyDescent="0.35">
      <c r="A14" s="22"/>
      <c r="B14" s="23"/>
      <c r="C14" s="26"/>
      <c r="D14" s="24"/>
      <c r="E14" s="22"/>
      <c r="F14" s="24"/>
    </row>
    <row r="15" spans="1:11" s="25" customFormat="1" x14ac:dyDescent="0.35">
      <c r="A15" s="22"/>
      <c r="C15" s="22"/>
      <c r="D15" s="24"/>
      <c r="E15" s="22"/>
      <c r="F15" s="24"/>
    </row>
    <row r="16" spans="1:11" s="25" customFormat="1" x14ac:dyDescent="0.35">
      <c r="A16" s="22"/>
      <c r="C16" s="22"/>
      <c r="D16" s="24"/>
      <c r="E16" s="22"/>
      <c r="F16" s="24"/>
    </row>
    <row r="17" spans="1:6" s="25" customFormat="1" ht="24" x14ac:dyDescent="0.55000000000000004">
      <c r="A17" s="22"/>
      <c r="C17" s="22"/>
      <c r="D17" s="24"/>
      <c r="E17" s="22"/>
      <c r="F17" s="24"/>
    </row>
    <row r="18" spans="1:6" s="25" customFormat="1" ht="24" x14ac:dyDescent="0.55000000000000004">
      <c r="A18" s="22"/>
      <c r="C18" s="22"/>
      <c r="D18" s="24"/>
      <c r="E18" s="22"/>
      <c r="F18" s="24"/>
    </row>
    <row r="19" spans="1:6" s="25" customFormat="1" x14ac:dyDescent="0.35">
      <c r="A19" s="22"/>
      <c r="C19" s="22"/>
      <c r="D19" s="24"/>
      <c r="E19" s="22"/>
      <c r="F19" s="24"/>
    </row>
    <row r="20" spans="1:6" s="25" customFormat="1" x14ac:dyDescent="0.35">
      <c r="A20" s="22"/>
      <c r="C20" s="22"/>
      <c r="D20" s="24"/>
      <c r="E20" s="22"/>
      <c r="F20" s="24"/>
    </row>
  </sheetData>
  <mergeCells count="8">
    <mergeCell ref="I3:J3"/>
    <mergeCell ref="A1:J1"/>
    <mergeCell ref="A3:A4"/>
    <mergeCell ref="B3:B4"/>
    <mergeCell ref="C3:D3"/>
    <mergeCell ref="E3:F3"/>
    <mergeCell ref="G3:H3"/>
    <mergeCell ref="A9:B9"/>
  </mergeCells>
  <printOptions horizontalCentered="1"/>
  <pageMargins left="0.25" right="0.25" top="0.75" bottom="0.75" header="0.3" footer="0.3"/>
  <pageSetup paperSize="9" orientation="landscape" r:id="rId1"/>
  <headerFooter>
    <oddFooter>&amp;C&amp;"TH SarabunPSK,ธรรมดา"โครงการตามจุดยืน (Positioning)&amp;R&amp;"TH SarabunPSK,ธรรมดา"ภาคตะวันออกเฉียงเหนือตอนล่าง 2/ยโสธร</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2"/>
  <sheetViews>
    <sheetView topLeftCell="A16" zoomScale="80" zoomScaleNormal="80" workbookViewId="0">
      <selection activeCell="A12" sqref="A12:XFD13"/>
    </sheetView>
  </sheetViews>
  <sheetFormatPr defaultRowHeight="21" x14ac:dyDescent="0.35"/>
  <cols>
    <col min="1" max="1" width="3.625" style="6" customWidth="1"/>
    <col min="2" max="2" width="32.625" style="3" customWidth="1"/>
    <col min="3" max="3" width="8.625" style="6" customWidth="1"/>
    <col min="4" max="4" width="15.625" style="7" customWidth="1"/>
    <col min="5" max="5" width="8.625" style="6" customWidth="1"/>
    <col min="6" max="6" width="15.625" style="7" customWidth="1"/>
    <col min="7" max="7" width="8.625" style="3" customWidth="1"/>
    <col min="8" max="8" width="15.625" style="3" customWidth="1"/>
    <col min="9" max="9" width="8.625" style="3" customWidth="1"/>
    <col min="10" max="10" width="15.625" style="3" customWidth="1"/>
    <col min="11" max="11" width="14.625" style="3" bestFit="1" customWidth="1"/>
    <col min="12" max="12" width="11.25" style="3" bestFit="1" customWidth="1"/>
    <col min="13" max="16384" width="9" style="3"/>
  </cols>
  <sheetData>
    <row r="1" spans="1:11" ht="24.95" customHeight="1" x14ac:dyDescent="0.35">
      <c r="A1" s="216" t="s">
        <v>139</v>
      </c>
      <c r="B1" s="216"/>
      <c r="C1" s="216"/>
      <c r="D1" s="216"/>
      <c r="E1" s="216"/>
      <c r="F1" s="216"/>
      <c r="G1" s="216"/>
      <c r="H1" s="216"/>
      <c r="I1" s="216"/>
      <c r="J1" s="216"/>
    </row>
    <row r="2" spans="1:11" ht="9.9499999999999993" customHeight="1" x14ac:dyDescent="0.35">
      <c r="A2" s="4"/>
      <c r="B2" s="4"/>
      <c r="C2" s="4"/>
      <c r="D2" s="3"/>
      <c r="E2" s="5"/>
      <c r="F2" s="5"/>
      <c r="G2" s="5"/>
      <c r="H2" s="5"/>
      <c r="I2" s="5"/>
      <c r="J2" s="5"/>
    </row>
    <row r="3" spans="1:11" ht="9.9499999999999993" customHeight="1" x14ac:dyDescent="0.35"/>
    <row r="4" spans="1:11" s="8" customFormat="1" ht="50.1" customHeight="1" x14ac:dyDescent="0.35">
      <c r="A4" s="211" t="s">
        <v>1</v>
      </c>
      <c r="B4" s="211" t="s">
        <v>0</v>
      </c>
      <c r="C4" s="217" t="s">
        <v>138</v>
      </c>
      <c r="D4" s="217"/>
      <c r="E4" s="209" t="s">
        <v>6</v>
      </c>
      <c r="F4" s="209"/>
      <c r="G4" s="209" t="s">
        <v>7</v>
      </c>
      <c r="H4" s="209"/>
      <c r="I4" s="209" t="s">
        <v>11</v>
      </c>
      <c r="J4" s="209"/>
    </row>
    <row r="5" spans="1:11" s="8" customFormat="1" ht="24.95" customHeight="1" x14ac:dyDescent="0.35">
      <c r="A5" s="212"/>
      <c r="B5" s="212"/>
      <c r="C5" s="112" t="s">
        <v>2</v>
      </c>
      <c r="D5" s="115" t="s">
        <v>5</v>
      </c>
      <c r="E5" s="112" t="s">
        <v>2</v>
      </c>
      <c r="F5" s="113" t="s">
        <v>5</v>
      </c>
      <c r="G5" s="112" t="s">
        <v>2</v>
      </c>
      <c r="H5" s="114" t="s">
        <v>5</v>
      </c>
      <c r="I5" s="112" t="s">
        <v>2</v>
      </c>
      <c r="J5" s="112" t="s">
        <v>5</v>
      </c>
    </row>
    <row r="6" spans="1:11" s="8" customFormat="1" ht="45" customHeight="1" x14ac:dyDescent="0.35">
      <c r="A6" s="168">
        <v>1</v>
      </c>
      <c r="B6" s="144" t="s">
        <v>59</v>
      </c>
      <c r="C6" s="169" t="s">
        <v>131</v>
      </c>
      <c r="D6" s="170" t="s">
        <v>131</v>
      </c>
      <c r="E6" s="169" t="s">
        <v>131</v>
      </c>
      <c r="F6" s="170" t="s">
        <v>131</v>
      </c>
      <c r="G6" s="169" t="s">
        <v>131</v>
      </c>
      <c r="H6" s="170" t="s">
        <v>131</v>
      </c>
      <c r="I6" s="169" t="s">
        <v>131</v>
      </c>
      <c r="J6" s="170" t="s">
        <v>131</v>
      </c>
    </row>
    <row r="7" spans="1:11" s="8" customFormat="1" ht="45" customHeight="1" x14ac:dyDescent="0.35">
      <c r="A7" s="171">
        <v>2</v>
      </c>
      <c r="B7" s="15" t="s">
        <v>60</v>
      </c>
      <c r="C7" s="160" t="s">
        <v>131</v>
      </c>
      <c r="D7" s="172" t="s">
        <v>131</v>
      </c>
      <c r="E7" s="160" t="s">
        <v>131</v>
      </c>
      <c r="F7" s="172" t="s">
        <v>131</v>
      </c>
      <c r="G7" s="160" t="s">
        <v>131</v>
      </c>
      <c r="H7" s="172" t="s">
        <v>131</v>
      </c>
      <c r="I7" s="160" t="s">
        <v>131</v>
      </c>
      <c r="J7" s="172" t="s">
        <v>131</v>
      </c>
    </row>
    <row r="8" spans="1:11" s="8" customFormat="1" ht="45" customHeight="1" x14ac:dyDescent="0.35">
      <c r="A8" s="173">
        <v>3</v>
      </c>
      <c r="B8" s="145" t="s">
        <v>61</v>
      </c>
      <c r="C8" s="174" t="s">
        <v>131</v>
      </c>
      <c r="D8" s="175" t="s">
        <v>131</v>
      </c>
      <c r="E8" s="174" t="s">
        <v>131</v>
      </c>
      <c r="F8" s="175" t="s">
        <v>131</v>
      </c>
      <c r="G8" s="174" t="s">
        <v>131</v>
      </c>
      <c r="H8" s="175" t="s">
        <v>131</v>
      </c>
      <c r="I8" s="174" t="s">
        <v>131</v>
      </c>
      <c r="J8" s="175" t="s">
        <v>131</v>
      </c>
    </row>
    <row r="9" spans="1:11" s="13" customFormat="1" ht="45" customHeight="1" x14ac:dyDescent="0.35">
      <c r="A9" s="14">
        <v>4</v>
      </c>
      <c r="B9" s="15" t="s">
        <v>65</v>
      </c>
      <c r="C9" s="160">
        <f t="shared" ref="C9" si="0">E9+G9+I9</f>
        <v>2</v>
      </c>
      <c r="D9" s="161">
        <f t="shared" ref="D9" si="1">F9+H9+J9</f>
        <v>63324000</v>
      </c>
      <c r="E9" s="162">
        <f>COUNTA(' ลักษณะโครงการ'!D78:D93)</f>
        <v>2</v>
      </c>
      <c r="F9" s="163">
        <f>SUM(' ลักษณะโครงการ'!D78:D93)</f>
        <v>63324000</v>
      </c>
      <c r="G9" s="162">
        <f>COUNTA(' ลักษณะโครงการ'!E78:E93)</f>
        <v>0</v>
      </c>
      <c r="H9" s="163">
        <f>SUM(' ลักษณะโครงการ'!E78:E93)</f>
        <v>0</v>
      </c>
      <c r="I9" s="162">
        <f>COUNTA(' ลักษณะโครงการ'!F78:F93)</f>
        <v>0</v>
      </c>
      <c r="J9" s="163">
        <f>SUM(' ลักษณะโครงการ'!F78:F93)</f>
        <v>0</v>
      </c>
      <c r="K9" s="12"/>
    </row>
    <row r="10" spans="1:11" s="18" customFormat="1" ht="36.75" customHeight="1" x14ac:dyDescent="0.35">
      <c r="A10" s="141"/>
      <c r="B10" s="142" t="s">
        <v>4</v>
      </c>
      <c r="C10" s="143">
        <f t="shared" ref="C10:J10" si="2">SUM(C9:C9)</f>
        <v>2</v>
      </c>
      <c r="D10" s="143">
        <f t="shared" si="2"/>
        <v>63324000</v>
      </c>
      <c r="E10" s="143">
        <f t="shared" si="2"/>
        <v>2</v>
      </c>
      <c r="F10" s="143">
        <f t="shared" si="2"/>
        <v>63324000</v>
      </c>
      <c r="G10" s="143">
        <f t="shared" si="2"/>
        <v>0</v>
      </c>
      <c r="H10" s="143">
        <f t="shared" si="2"/>
        <v>0</v>
      </c>
      <c r="I10" s="143">
        <f t="shared" si="2"/>
        <v>0</v>
      </c>
      <c r="J10" s="143">
        <f t="shared" si="2"/>
        <v>0</v>
      </c>
    </row>
    <row r="11" spans="1:11" s="20" customFormat="1" x14ac:dyDescent="0.35">
      <c r="A11" s="19"/>
      <c r="C11" s="19"/>
      <c r="D11" s="21"/>
      <c r="E11" s="19"/>
      <c r="F11" s="21"/>
    </row>
    <row r="12" spans="1:11" s="25" customFormat="1" x14ac:dyDescent="0.35">
      <c r="A12" s="22"/>
      <c r="B12" s="23"/>
      <c r="C12" s="22"/>
      <c r="D12" s="24"/>
      <c r="E12" s="22"/>
      <c r="F12" s="24"/>
    </row>
    <row r="13" spans="1:11" s="25" customFormat="1" x14ac:dyDescent="0.35">
      <c r="A13" s="22"/>
      <c r="B13" s="23"/>
      <c r="C13" s="22"/>
      <c r="D13" s="24"/>
      <c r="E13" s="22"/>
      <c r="F13" s="24"/>
    </row>
    <row r="14" spans="1:11" s="25" customFormat="1" x14ac:dyDescent="0.35">
      <c r="A14" s="22"/>
      <c r="B14" s="23"/>
      <c r="C14" s="22"/>
      <c r="D14" s="24"/>
      <c r="E14" s="22"/>
      <c r="F14" s="24"/>
    </row>
    <row r="15" spans="1:11" s="25" customFormat="1" x14ac:dyDescent="0.35">
      <c r="A15" s="22"/>
      <c r="B15" s="23"/>
      <c r="C15" s="22"/>
      <c r="D15" s="24"/>
      <c r="E15" s="22"/>
      <c r="F15" s="24"/>
    </row>
    <row r="16" spans="1:11" s="25" customFormat="1" x14ac:dyDescent="0.35">
      <c r="A16" s="22"/>
      <c r="B16" s="23"/>
      <c r="C16" s="26"/>
      <c r="D16" s="24"/>
      <c r="E16" s="22"/>
      <c r="F16" s="24"/>
    </row>
    <row r="17" spans="1:6" s="25" customFormat="1" ht="24" x14ac:dyDescent="0.55000000000000004">
      <c r="A17" s="22"/>
      <c r="C17" s="22"/>
      <c r="D17" s="24"/>
      <c r="E17" s="22"/>
      <c r="F17" s="24"/>
    </row>
    <row r="18" spans="1:6" s="25" customFormat="1" ht="24" x14ac:dyDescent="0.55000000000000004">
      <c r="A18" s="22"/>
      <c r="C18" s="22"/>
      <c r="D18" s="24"/>
      <c r="E18" s="22"/>
      <c r="F18" s="24"/>
    </row>
    <row r="19" spans="1:6" s="25" customFormat="1" x14ac:dyDescent="0.35">
      <c r="A19" s="22"/>
      <c r="C19" s="22"/>
      <c r="D19" s="24"/>
      <c r="E19" s="22"/>
      <c r="F19" s="24"/>
    </row>
    <row r="20" spans="1:6" s="25" customFormat="1" x14ac:dyDescent="0.35">
      <c r="A20" s="22"/>
      <c r="C20" s="22"/>
      <c r="D20" s="24"/>
      <c r="E20" s="22"/>
      <c r="F20" s="24"/>
    </row>
    <row r="21" spans="1:6" s="25" customFormat="1" x14ac:dyDescent="0.35">
      <c r="A21" s="22"/>
      <c r="C21" s="22"/>
      <c r="D21" s="24"/>
      <c r="E21" s="22"/>
      <c r="F21" s="24"/>
    </row>
    <row r="22" spans="1:6" s="25" customFormat="1" x14ac:dyDescent="0.35">
      <c r="A22" s="22"/>
      <c r="C22" s="22"/>
      <c r="D22" s="24"/>
      <c r="E22" s="22"/>
      <c r="F22" s="24"/>
    </row>
  </sheetData>
  <mergeCells count="7">
    <mergeCell ref="I4:J4"/>
    <mergeCell ref="A1:J1"/>
    <mergeCell ref="A4:A5"/>
    <mergeCell ref="B4:B5"/>
    <mergeCell ref="C4:D4"/>
    <mergeCell ref="E4:F4"/>
    <mergeCell ref="G4:H4"/>
  </mergeCells>
  <printOptions horizontalCentered="1"/>
  <pageMargins left="0.25" right="0.25" top="0.75" bottom="0.75" header="0.3" footer="0.3"/>
  <pageSetup paperSize="9" orientation="landscape" r:id="rId1"/>
  <headerFooter>
    <oddFooter>&amp;C&amp;"TH SarabunPSK,ธรรมดา"โครงการอื่น&amp;R&amp;"TH SarabunPSK,ธรรมดา"ภาคตะวันออกเฉียงเหนือตอนล่าง 2/ยโสธร</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24"/>
  <sheetViews>
    <sheetView topLeftCell="A8" zoomScale="80" zoomScaleNormal="80" workbookViewId="0">
      <selection activeCell="B21" sqref="B21"/>
    </sheetView>
  </sheetViews>
  <sheetFormatPr defaultRowHeight="21" x14ac:dyDescent="0.35"/>
  <cols>
    <col min="1" max="1" width="3.625" style="6" customWidth="1"/>
    <col min="2" max="2" width="34.875" style="3" customWidth="1"/>
    <col min="3" max="3" width="8.625" style="6" customWidth="1"/>
    <col min="4" max="4" width="16.375" style="7" customWidth="1"/>
    <col min="5" max="5" width="8.625" style="6" customWidth="1"/>
    <col min="6" max="6" width="15.625" style="7" customWidth="1"/>
    <col min="7" max="7" width="8.625" style="3" customWidth="1"/>
    <col min="8" max="8" width="15.625" style="3" customWidth="1"/>
    <col min="9" max="9" width="8.625" style="3" customWidth="1"/>
    <col min="10" max="10" width="15.625" style="3" customWidth="1"/>
    <col min="11" max="11" width="14.625" style="3" bestFit="1" customWidth="1"/>
    <col min="12" max="12" width="11.25" style="3" bestFit="1" customWidth="1"/>
    <col min="13" max="16384" width="9" style="3"/>
  </cols>
  <sheetData>
    <row r="1" spans="1:12" ht="26.25" x14ac:dyDescent="0.35">
      <c r="A1" s="218" t="s">
        <v>66</v>
      </c>
      <c r="B1" s="218"/>
      <c r="C1" s="218"/>
      <c r="D1" s="218"/>
      <c r="E1" s="218"/>
      <c r="F1" s="218"/>
      <c r="G1" s="218"/>
      <c r="H1" s="218"/>
      <c r="I1" s="218"/>
      <c r="J1" s="218"/>
    </row>
    <row r="2" spans="1:12" ht="16.5" customHeight="1" x14ac:dyDescent="0.35"/>
    <row r="3" spans="1:12" s="9" customFormat="1" ht="50.1" customHeight="1" x14ac:dyDescent="0.35">
      <c r="A3" s="211" t="s">
        <v>1</v>
      </c>
      <c r="B3" s="211" t="s">
        <v>0</v>
      </c>
      <c r="C3" s="213" t="s">
        <v>138</v>
      </c>
      <c r="D3" s="213"/>
      <c r="E3" s="209" t="s">
        <v>6</v>
      </c>
      <c r="F3" s="209"/>
      <c r="G3" s="209" t="s">
        <v>7</v>
      </c>
      <c r="H3" s="209"/>
      <c r="I3" s="209" t="s">
        <v>11</v>
      </c>
      <c r="J3" s="209"/>
      <c r="K3" s="8"/>
    </row>
    <row r="4" spans="1:12" s="9" customFormat="1" ht="24.95" customHeight="1" x14ac:dyDescent="0.35">
      <c r="A4" s="212"/>
      <c r="B4" s="212"/>
      <c r="C4" s="110" t="s">
        <v>2</v>
      </c>
      <c r="D4" s="111" t="s">
        <v>5</v>
      </c>
      <c r="E4" s="112" t="s">
        <v>2</v>
      </c>
      <c r="F4" s="113" t="s">
        <v>5</v>
      </c>
      <c r="G4" s="112" t="s">
        <v>2</v>
      </c>
      <c r="H4" s="114" t="s">
        <v>5</v>
      </c>
      <c r="I4" s="112" t="s">
        <v>2</v>
      </c>
      <c r="J4" s="112" t="s">
        <v>5</v>
      </c>
      <c r="K4" s="8"/>
    </row>
    <row r="5" spans="1:12" s="13" customFormat="1" ht="48" customHeight="1" x14ac:dyDescent="0.35">
      <c r="A5" s="117">
        <v>1</v>
      </c>
      <c r="B5" s="144" t="s">
        <v>59</v>
      </c>
      <c r="C5" s="132">
        <f t="shared" ref="C5:D5" si="0">E5+G5+I5</f>
        <v>5</v>
      </c>
      <c r="D5" s="134">
        <f t="shared" si="0"/>
        <v>103920000</v>
      </c>
      <c r="E5" s="133">
        <f>COUNTA(' ลักษณะโครงการ'!D5:D29)</f>
        <v>5</v>
      </c>
      <c r="F5" s="135">
        <f>SUM(' ลักษณะโครงการ'!D5:D29)</f>
        <v>103920000</v>
      </c>
      <c r="G5" s="133">
        <f>COUNTA(' ลักษณะโครงการ'!E5:E29)</f>
        <v>0</v>
      </c>
      <c r="H5" s="135">
        <f>SUM(' ลักษณะโครงการ'!E5:E29)</f>
        <v>0</v>
      </c>
      <c r="I5" s="133">
        <f>COUNTA(' ลักษณะโครงการ'!F5:F29)</f>
        <v>0</v>
      </c>
      <c r="J5" s="135">
        <f>SUM(' ลักษณะโครงการ'!F5:F29)</f>
        <v>0</v>
      </c>
      <c r="K5" s="12"/>
    </row>
    <row r="6" spans="1:12" s="13" customFormat="1" ht="50.25" customHeight="1" x14ac:dyDescent="0.35">
      <c r="A6" s="14">
        <v>2</v>
      </c>
      <c r="B6" s="15" t="s">
        <v>60</v>
      </c>
      <c r="C6" s="136">
        <f t="shared" ref="C6:C8" si="1">E6+G6+I6</f>
        <v>3</v>
      </c>
      <c r="D6" s="137">
        <f t="shared" ref="D6:D8" si="2">F6+H6+J6</f>
        <v>108100000</v>
      </c>
      <c r="E6" s="138">
        <f>COUNTA(' ลักษณะโครงการ'!D31:D51)</f>
        <v>3</v>
      </c>
      <c r="F6" s="139">
        <f>SUM(' ลักษณะโครงการ'!D31:D51)</f>
        <v>108100000</v>
      </c>
      <c r="G6" s="138">
        <f>COUNTA(' ลักษณะโครงการ'!E31:E51)</f>
        <v>0</v>
      </c>
      <c r="H6" s="139">
        <f>SUM(' ลักษณะโครงการ'!E31:E51)</f>
        <v>0</v>
      </c>
      <c r="I6" s="138">
        <f>COUNTA(' ลักษณะโครงการ'!F31:F51)</f>
        <v>0</v>
      </c>
      <c r="J6" s="139">
        <f>SUM(' ลักษณะโครงการ'!F31:F51)</f>
        <v>0</v>
      </c>
      <c r="K6" s="12"/>
    </row>
    <row r="7" spans="1:12" s="13" customFormat="1" ht="58.5" customHeight="1" x14ac:dyDescent="0.35">
      <c r="A7" s="14">
        <v>3</v>
      </c>
      <c r="B7" s="15" t="s">
        <v>61</v>
      </c>
      <c r="C7" s="136">
        <v>3</v>
      </c>
      <c r="D7" s="137">
        <f t="shared" si="2"/>
        <v>42861100</v>
      </c>
      <c r="E7" s="138">
        <f>COUNTA(' ลักษณะโครงการ'!D53:D76)</f>
        <v>3</v>
      </c>
      <c r="F7" s="139">
        <f>SUM(' ลักษณะโครงการ'!D53:D76)</f>
        <v>32861100</v>
      </c>
      <c r="G7" s="138">
        <f>COUNTA(' ลักษณะโครงการ'!E53:E76)</f>
        <v>1</v>
      </c>
      <c r="H7" s="139">
        <f>SUM(' ลักษณะโครงการ'!E53:E76)</f>
        <v>10000000</v>
      </c>
      <c r="I7" s="138">
        <f>COUNTA(' ลักษณะโครงการ'!F53:F76)</f>
        <v>0</v>
      </c>
      <c r="J7" s="139">
        <f>SUM(' ลักษณะโครงการ'!F53:F76)</f>
        <v>0</v>
      </c>
      <c r="K7" s="12"/>
    </row>
    <row r="8" spans="1:12" s="13" customFormat="1" ht="51.75" customHeight="1" x14ac:dyDescent="0.35">
      <c r="A8" s="151">
        <v>4</v>
      </c>
      <c r="B8" s="145" t="s">
        <v>65</v>
      </c>
      <c r="C8" s="146">
        <f t="shared" si="1"/>
        <v>2</v>
      </c>
      <c r="D8" s="152">
        <f t="shared" si="2"/>
        <v>63324000</v>
      </c>
      <c r="E8" s="153">
        <f>COUNTA(' ลักษณะโครงการ'!D78:D93)</f>
        <v>2</v>
      </c>
      <c r="F8" s="154">
        <f>SUM(' ลักษณะโครงการ'!D78:D93)</f>
        <v>63324000</v>
      </c>
      <c r="G8" s="153">
        <f>COUNTA(' ลักษณะโครงการ'!E78:E93)</f>
        <v>0</v>
      </c>
      <c r="H8" s="154">
        <f>SUM(' ลักษณะโครงการ'!E78:E93)</f>
        <v>0</v>
      </c>
      <c r="I8" s="153">
        <f>COUNTA(' ลักษณะโครงการ'!F78:F93)</f>
        <v>0</v>
      </c>
      <c r="J8" s="154">
        <f>SUM(' ลักษณะโครงการ'!F78:F93)</f>
        <v>0</v>
      </c>
      <c r="K8" s="12"/>
    </row>
    <row r="9" spans="1:12" s="30" customFormat="1" ht="30" customHeight="1" x14ac:dyDescent="0.35">
      <c r="A9" s="219" t="s">
        <v>68</v>
      </c>
      <c r="B9" s="220"/>
      <c r="C9" s="149">
        <f>SUM(C5:C8)</f>
        <v>13</v>
      </c>
      <c r="D9" s="155">
        <f t="shared" ref="D9:J9" si="3">SUM(D5:D8)</f>
        <v>318205100</v>
      </c>
      <c r="E9" s="149">
        <f t="shared" si="3"/>
        <v>13</v>
      </c>
      <c r="F9" s="155">
        <f t="shared" si="3"/>
        <v>308205100</v>
      </c>
      <c r="G9" s="149">
        <f t="shared" si="3"/>
        <v>1</v>
      </c>
      <c r="H9" s="155">
        <f t="shared" si="3"/>
        <v>10000000</v>
      </c>
      <c r="I9" s="149">
        <f t="shared" si="3"/>
        <v>0</v>
      </c>
      <c r="J9" s="150">
        <f t="shared" si="3"/>
        <v>0</v>
      </c>
      <c r="K9" s="28"/>
      <c r="L9" s="29"/>
    </row>
    <row r="10" spans="1:12" s="30" customFormat="1" ht="33.75" customHeight="1" x14ac:dyDescent="0.35">
      <c r="A10" s="178"/>
      <c r="B10" s="176" t="s">
        <v>3</v>
      </c>
      <c r="C10" s="147">
        <v>1</v>
      </c>
      <c r="D10" s="34">
        <v>9000000</v>
      </c>
      <c r="E10" s="148">
        <v>1</v>
      </c>
      <c r="F10" s="35">
        <v>9000000</v>
      </c>
      <c r="G10" s="31"/>
      <c r="H10" s="36"/>
      <c r="I10" s="31"/>
      <c r="J10" s="36"/>
    </row>
    <row r="11" spans="1:12" s="18" customFormat="1" ht="35.1" customHeight="1" x14ac:dyDescent="0.35">
      <c r="A11" s="179"/>
      <c r="B11" s="177" t="s">
        <v>4</v>
      </c>
      <c r="C11" s="16">
        <f>C9+C10</f>
        <v>14</v>
      </c>
      <c r="D11" s="17">
        <f t="shared" ref="D11:J11" si="4">D9+D10</f>
        <v>327205100</v>
      </c>
      <c r="E11" s="16">
        <f t="shared" si="4"/>
        <v>14</v>
      </c>
      <c r="F11" s="17">
        <f t="shared" si="4"/>
        <v>317205100</v>
      </c>
      <c r="G11" s="16">
        <f t="shared" si="4"/>
        <v>1</v>
      </c>
      <c r="H11" s="17">
        <f t="shared" si="4"/>
        <v>10000000</v>
      </c>
      <c r="I11" s="16">
        <f t="shared" si="4"/>
        <v>0</v>
      </c>
      <c r="J11" s="17">
        <f t="shared" si="4"/>
        <v>0</v>
      </c>
    </row>
    <row r="12" spans="1:12" s="20" customFormat="1" x14ac:dyDescent="0.35">
      <c r="A12" s="19"/>
      <c r="C12" s="19"/>
      <c r="D12" s="21"/>
      <c r="E12" s="19"/>
      <c r="F12" s="21"/>
    </row>
    <row r="13" spans="1:12" s="20" customFormat="1" ht="24.95" customHeight="1" x14ac:dyDescent="0.35">
      <c r="A13" s="208" t="s">
        <v>67</v>
      </c>
      <c r="B13" s="116"/>
      <c r="C13" s="116"/>
      <c r="D13" s="116"/>
      <c r="E13" s="116"/>
      <c r="F13" s="32">
        <v>159647500</v>
      </c>
      <c r="G13" s="33" t="s">
        <v>5</v>
      </c>
    </row>
    <row r="14" spans="1:12" s="25" customFormat="1" x14ac:dyDescent="0.35">
      <c r="A14" s="22"/>
      <c r="B14" s="23"/>
      <c r="C14" s="22"/>
      <c r="D14" s="24"/>
      <c r="E14" s="22"/>
      <c r="F14" s="24"/>
    </row>
    <row r="15" spans="1:12" s="25" customFormat="1" x14ac:dyDescent="0.35">
      <c r="A15" s="22"/>
      <c r="B15" s="23"/>
      <c r="C15" s="22"/>
      <c r="D15" s="24"/>
      <c r="E15" s="22"/>
      <c r="F15" s="24"/>
    </row>
    <row r="16" spans="1:12" s="25" customFormat="1" x14ac:dyDescent="0.35">
      <c r="A16" s="22"/>
      <c r="B16" s="23"/>
      <c r="C16" s="22"/>
      <c r="D16" s="24"/>
      <c r="E16" s="22"/>
      <c r="F16" s="24"/>
    </row>
    <row r="17" spans="1:6" s="25" customFormat="1" x14ac:dyDescent="0.35">
      <c r="A17" s="22"/>
      <c r="B17" s="23"/>
      <c r="C17" s="22"/>
      <c r="D17" s="24"/>
      <c r="E17" s="22"/>
      <c r="F17" s="24"/>
    </row>
    <row r="18" spans="1:6" s="25" customFormat="1" x14ac:dyDescent="0.35">
      <c r="A18" s="22"/>
      <c r="B18" s="23"/>
      <c r="C18" s="26"/>
      <c r="D18" s="24"/>
      <c r="E18" s="22"/>
      <c r="F18" s="24"/>
    </row>
    <row r="19" spans="1:6" s="25" customFormat="1" x14ac:dyDescent="0.35">
      <c r="A19" s="22"/>
      <c r="C19" s="22"/>
      <c r="D19" s="24"/>
      <c r="E19" s="22"/>
      <c r="F19" s="24"/>
    </row>
    <row r="20" spans="1:6" s="25" customFormat="1" x14ac:dyDescent="0.35">
      <c r="A20" s="22"/>
      <c r="C20" s="22"/>
      <c r="D20" s="24"/>
      <c r="E20" s="22"/>
      <c r="F20" s="24"/>
    </row>
    <row r="21" spans="1:6" s="25" customFormat="1" x14ac:dyDescent="0.35">
      <c r="A21" s="22"/>
      <c r="C21" s="22"/>
      <c r="D21" s="24"/>
      <c r="E21" s="22"/>
      <c r="F21" s="24"/>
    </row>
    <row r="22" spans="1:6" s="25" customFormat="1" x14ac:dyDescent="0.35">
      <c r="A22" s="22"/>
      <c r="C22" s="22"/>
      <c r="D22" s="24"/>
      <c r="E22" s="22"/>
      <c r="F22" s="24"/>
    </row>
    <row r="23" spans="1:6" s="25" customFormat="1" x14ac:dyDescent="0.35">
      <c r="A23" s="22"/>
      <c r="C23" s="22"/>
      <c r="D23" s="24"/>
      <c r="E23" s="22"/>
      <c r="F23" s="24"/>
    </row>
    <row r="24" spans="1:6" s="25" customFormat="1" x14ac:dyDescent="0.35">
      <c r="A24" s="22"/>
      <c r="C24" s="22"/>
      <c r="D24" s="24"/>
      <c r="E24" s="22"/>
      <c r="F24" s="24"/>
    </row>
  </sheetData>
  <mergeCells count="8">
    <mergeCell ref="A1:J1"/>
    <mergeCell ref="I3:J3"/>
    <mergeCell ref="E3:F3"/>
    <mergeCell ref="G3:H3"/>
    <mergeCell ref="A9:B9"/>
    <mergeCell ref="C3:D3"/>
    <mergeCell ref="A3:A4"/>
    <mergeCell ref="B3:B4"/>
  </mergeCells>
  <phoneticPr fontId="2" type="noConversion"/>
  <printOptions horizontalCentered="1"/>
  <pageMargins left="0.25" right="0.25" top="0.75" bottom="0.75" header="0.3" footer="0.3"/>
  <pageSetup paperSize="9" scale="95" orientation="landscape" r:id="rId1"/>
  <headerFooter alignWithMargins="0">
    <oddFooter>&amp;C&amp;"TH SarabunPSK,ธรรมดา"สรุป&amp;R&amp;"TH SarabunPSK,ธรรมดา"ภาคตะวันออกเฉียงเหนือตอนล่าง 2/ยโสธร</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L116"/>
  <sheetViews>
    <sheetView tabSelected="1" view="pageBreakPreview" topLeftCell="B92" zoomScale="80" zoomScaleNormal="70" zoomScaleSheetLayoutView="80" workbookViewId="0">
      <selection activeCell="F99" sqref="F99"/>
    </sheetView>
  </sheetViews>
  <sheetFormatPr defaultRowHeight="18.75" x14ac:dyDescent="0.3"/>
  <cols>
    <col min="1" max="1" width="15.625" style="42" customWidth="1"/>
    <col min="2" max="2" width="25.625" style="1" customWidth="1"/>
    <col min="3" max="6" width="15.625" style="43" customWidth="1"/>
    <col min="7" max="7" width="45.625" style="44" customWidth="1"/>
    <col min="8" max="8" width="13.625" style="2" customWidth="1"/>
    <col min="9" max="9" width="10.625" style="41" customWidth="1"/>
    <col min="10" max="12" width="10.625" style="103" customWidth="1"/>
    <col min="13" max="16384" width="9" style="1"/>
  </cols>
  <sheetData>
    <row r="1" spans="1:12" s="38" customFormat="1" ht="18.75" customHeight="1" x14ac:dyDescent="0.35">
      <c r="A1" s="223" t="s">
        <v>14</v>
      </c>
      <c r="B1" s="223"/>
      <c r="C1" s="223"/>
      <c r="D1" s="223"/>
      <c r="E1" s="223"/>
      <c r="F1" s="223"/>
      <c r="G1" s="223"/>
      <c r="H1" s="89"/>
      <c r="I1" s="57"/>
      <c r="J1" s="98"/>
      <c r="K1" s="98"/>
      <c r="L1" s="98"/>
    </row>
    <row r="2" spans="1:12" s="38" customFormat="1" ht="18.75" customHeight="1" x14ac:dyDescent="0.35">
      <c r="A2" s="224" t="s">
        <v>15</v>
      </c>
      <c r="B2" s="224"/>
      <c r="C2" s="224"/>
      <c r="D2" s="224"/>
      <c r="E2" s="224"/>
      <c r="F2" s="224"/>
      <c r="G2" s="224"/>
      <c r="H2" s="89"/>
      <c r="I2" s="57"/>
      <c r="J2" s="98"/>
      <c r="K2" s="98"/>
      <c r="L2" s="98"/>
    </row>
    <row r="3" spans="1:12" s="38" customFormat="1" ht="60" customHeight="1" x14ac:dyDescent="0.3">
      <c r="A3" s="128" t="s">
        <v>0</v>
      </c>
      <c r="B3" s="129" t="s">
        <v>13</v>
      </c>
      <c r="C3" s="130" t="s">
        <v>12</v>
      </c>
      <c r="D3" s="130" t="s">
        <v>8</v>
      </c>
      <c r="E3" s="130" t="s">
        <v>9</v>
      </c>
      <c r="F3" s="130" t="s">
        <v>11</v>
      </c>
      <c r="G3" s="128" t="s">
        <v>10</v>
      </c>
      <c r="H3" s="131" t="s">
        <v>132</v>
      </c>
      <c r="I3" s="96" t="s">
        <v>55</v>
      </c>
      <c r="J3" s="221" t="s">
        <v>57</v>
      </c>
      <c r="K3" s="221"/>
      <c r="L3" s="99" t="s">
        <v>56</v>
      </c>
    </row>
    <row r="4" spans="1:12" s="38" customFormat="1" x14ac:dyDescent="0.3">
      <c r="A4" s="225" t="s">
        <v>16</v>
      </c>
      <c r="B4" s="180" t="s">
        <v>17</v>
      </c>
      <c r="C4" s="181"/>
      <c r="D4" s="181"/>
      <c r="E4" s="181"/>
      <c r="F4" s="181"/>
      <c r="G4" s="182"/>
      <c r="H4" s="183"/>
      <c r="I4" s="57"/>
      <c r="J4" s="99" t="s">
        <v>58</v>
      </c>
      <c r="K4" s="99" t="s">
        <v>62</v>
      </c>
      <c r="L4" s="109" t="s">
        <v>58</v>
      </c>
    </row>
    <row r="5" spans="1:12" s="38" customFormat="1" ht="138.75" customHeight="1" x14ac:dyDescent="0.3">
      <c r="A5" s="226"/>
      <c r="B5" s="46" t="s">
        <v>18</v>
      </c>
      <c r="C5" s="47">
        <f>SUM(I5:I11)</f>
        <v>10920000</v>
      </c>
      <c r="D5" s="47">
        <f>SUM(I5:I11)</f>
        <v>10920000</v>
      </c>
      <c r="E5" s="47"/>
      <c r="F5" s="47"/>
      <c r="G5" s="118" t="s">
        <v>69</v>
      </c>
      <c r="H5" s="48">
        <v>1</v>
      </c>
      <c r="I5" s="58">
        <v>6000000</v>
      </c>
      <c r="J5" s="100">
        <f>D5</f>
        <v>10920000</v>
      </c>
      <c r="K5" s="98"/>
      <c r="L5" s="98"/>
    </row>
    <row r="6" spans="1:12" s="38" customFormat="1" ht="83.25" customHeight="1" x14ac:dyDescent="0.3">
      <c r="A6" s="54"/>
      <c r="B6" s="54"/>
      <c r="C6" s="55"/>
      <c r="D6" s="55"/>
      <c r="E6" s="55"/>
      <c r="F6" s="55"/>
      <c r="G6" s="119" t="s">
        <v>34</v>
      </c>
      <c r="H6" s="56"/>
      <c r="I6" s="58"/>
      <c r="J6" s="100"/>
      <c r="K6" s="98"/>
      <c r="L6" s="98"/>
    </row>
    <row r="7" spans="1:12" s="38" customFormat="1" ht="95.25" customHeight="1" x14ac:dyDescent="0.3">
      <c r="A7" s="54"/>
      <c r="B7" s="54"/>
      <c r="C7" s="55"/>
      <c r="D7" s="55"/>
      <c r="E7" s="55"/>
      <c r="F7" s="55"/>
      <c r="G7" s="119" t="s">
        <v>37</v>
      </c>
      <c r="H7" s="56"/>
      <c r="I7" s="58"/>
      <c r="J7" s="100"/>
      <c r="K7" s="98"/>
      <c r="L7" s="98"/>
    </row>
    <row r="8" spans="1:12" s="38" customFormat="1" ht="112.5" x14ac:dyDescent="0.3">
      <c r="A8" s="49"/>
      <c r="B8" s="49"/>
      <c r="C8" s="51"/>
      <c r="D8" s="51"/>
      <c r="E8" s="51"/>
      <c r="F8" s="51"/>
      <c r="G8" s="121" t="s">
        <v>35</v>
      </c>
      <c r="H8" s="52"/>
      <c r="I8" s="58"/>
      <c r="J8" s="100"/>
      <c r="K8" s="98"/>
      <c r="L8" s="98"/>
    </row>
    <row r="9" spans="1:12" s="38" customFormat="1" ht="99.75" customHeight="1" x14ac:dyDescent="0.3">
      <c r="A9" s="54"/>
      <c r="B9" s="54"/>
      <c r="C9" s="55"/>
      <c r="D9" s="55"/>
      <c r="E9" s="55"/>
      <c r="F9" s="55"/>
      <c r="G9" s="119" t="s">
        <v>36</v>
      </c>
      <c r="H9" s="56"/>
      <c r="I9" s="58"/>
      <c r="J9" s="100"/>
      <c r="K9" s="98"/>
      <c r="L9" s="98"/>
    </row>
    <row r="10" spans="1:12" s="38" customFormat="1" ht="37.5" x14ac:dyDescent="0.3">
      <c r="A10" s="53"/>
      <c r="B10" s="54"/>
      <c r="C10" s="55"/>
      <c r="D10" s="55"/>
      <c r="E10" s="55"/>
      <c r="F10" s="55"/>
      <c r="G10" s="119" t="s">
        <v>70</v>
      </c>
      <c r="H10" s="56"/>
      <c r="I10" s="58">
        <v>3920000</v>
      </c>
      <c r="J10" s="100"/>
      <c r="K10" s="98"/>
      <c r="L10" s="98"/>
    </row>
    <row r="11" spans="1:12" s="38" customFormat="1" ht="120.75" customHeight="1" x14ac:dyDescent="0.3">
      <c r="A11" s="53"/>
      <c r="B11" s="54"/>
      <c r="C11" s="55"/>
      <c r="D11" s="55"/>
      <c r="E11" s="55"/>
      <c r="F11" s="55"/>
      <c r="G11" s="119" t="s">
        <v>71</v>
      </c>
      <c r="H11" s="56"/>
      <c r="I11" s="58">
        <v>1000000</v>
      </c>
      <c r="J11" s="100"/>
      <c r="K11" s="98"/>
      <c r="L11" s="98"/>
    </row>
    <row r="12" spans="1:12" s="38" customFormat="1" ht="41.25" customHeight="1" x14ac:dyDescent="0.3">
      <c r="A12" s="49"/>
      <c r="B12" s="50"/>
      <c r="C12" s="51"/>
      <c r="D12" s="51"/>
      <c r="E12" s="51"/>
      <c r="F12" s="51"/>
      <c r="G12" s="120" t="s">
        <v>72</v>
      </c>
      <c r="H12" s="52"/>
      <c r="I12" s="57"/>
      <c r="J12" s="97"/>
      <c r="K12" s="98"/>
      <c r="L12" s="98"/>
    </row>
    <row r="13" spans="1:12" s="38" customFormat="1" ht="234.75" customHeight="1" x14ac:dyDescent="0.3">
      <c r="A13" s="189" t="s">
        <v>16</v>
      </c>
      <c r="B13" s="88" t="s">
        <v>19</v>
      </c>
      <c r="C13" s="185">
        <f>SUM(I13:I15)</f>
        <v>71000000</v>
      </c>
      <c r="D13" s="185">
        <f>SUM(I13:I15)</f>
        <v>71000000</v>
      </c>
      <c r="E13" s="186"/>
      <c r="F13" s="186"/>
      <c r="G13" s="187" t="s">
        <v>73</v>
      </c>
      <c r="H13" s="188">
        <v>2</v>
      </c>
      <c r="I13" s="58">
        <v>7000000</v>
      </c>
      <c r="J13" s="100">
        <f>D13</f>
        <v>71000000</v>
      </c>
      <c r="K13" s="98"/>
      <c r="L13" s="98"/>
    </row>
    <row r="14" spans="1:12" s="38" customFormat="1" ht="74.25" customHeight="1" x14ac:dyDescent="0.3">
      <c r="A14" s="54"/>
      <c r="B14" s="53"/>
      <c r="C14" s="61"/>
      <c r="D14" s="61"/>
      <c r="E14" s="55"/>
      <c r="F14" s="55"/>
      <c r="G14" s="119" t="s">
        <v>74</v>
      </c>
      <c r="H14" s="62"/>
      <c r="I14" s="58">
        <v>4000000</v>
      </c>
      <c r="J14" s="100"/>
      <c r="K14" s="98"/>
      <c r="L14" s="98"/>
    </row>
    <row r="15" spans="1:12" s="38" customFormat="1" ht="289.5" customHeight="1" x14ac:dyDescent="0.3">
      <c r="A15" s="54"/>
      <c r="B15" s="53"/>
      <c r="C15" s="61"/>
      <c r="D15" s="61"/>
      <c r="E15" s="55"/>
      <c r="F15" s="55"/>
      <c r="G15" s="119" t="s">
        <v>75</v>
      </c>
      <c r="H15" s="62"/>
      <c r="I15" s="58">
        <v>60000000</v>
      </c>
      <c r="J15" s="100"/>
      <c r="K15" s="98"/>
      <c r="L15" s="98"/>
    </row>
    <row r="16" spans="1:12" s="38" customFormat="1" ht="3" customHeight="1" x14ac:dyDescent="0.3">
      <c r="A16" s="49"/>
      <c r="B16" s="50"/>
      <c r="C16" s="60"/>
      <c r="D16" s="60"/>
      <c r="E16" s="51"/>
      <c r="F16" s="51"/>
      <c r="G16" s="121"/>
      <c r="H16" s="52"/>
      <c r="I16" s="57"/>
      <c r="J16" s="97"/>
      <c r="K16" s="98"/>
      <c r="L16" s="98"/>
    </row>
    <row r="17" spans="1:12" s="38" customFormat="1" ht="73.5" customHeight="1" x14ac:dyDescent="0.3">
      <c r="A17" s="184" t="s">
        <v>16</v>
      </c>
      <c r="B17" s="88" t="s">
        <v>20</v>
      </c>
      <c r="C17" s="185">
        <f>SUM(I17:I20)</f>
        <v>9000000</v>
      </c>
      <c r="D17" s="185">
        <f>SUM(I17:I20)</f>
        <v>9000000</v>
      </c>
      <c r="E17" s="186"/>
      <c r="F17" s="186"/>
      <c r="G17" s="187" t="s">
        <v>76</v>
      </c>
      <c r="H17" s="188">
        <v>3</v>
      </c>
      <c r="I17" s="67">
        <v>5000000</v>
      </c>
      <c r="J17" s="77">
        <f>D17</f>
        <v>9000000</v>
      </c>
      <c r="K17" s="98"/>
      <c r="L17" s="98"/>
    </row>
    <row r="18" spans="1:12" s="39" customFormat="1" ht="234.75" customHeight="1" x14ac:dyDescent="0.3">
      <c r="A18" s="54"/>
      <c r="B18" s="65"/>
      <c r="C18" s="61"/>
      <c r="D18" s="61"/>
      <c r="E18" s="66"/>
      <c r="F18" s="61"/>
      <c r="G18" s="122" t="s">
        <v>77</v>
      </c>
      <c r="H18" s="56"/>
      <c r="I18" s="67">
        <v>3500000</v>
      </c>
      <c r="J18" s="77"/>
      <c r="K18" s="101"/>
      <c r="L18" s="101"/>
    </row>
    <row r="19" spans="1:12" s="39" customFormat="1" ht="37.5" x14ac:dyDescent="0.3">
      <c r="A19" s="54"/>
      <c r="B19" s="65"/>
      <c r="C19" s="61"/>
      <c r="D19" s="61"/>
      <c r="E19" s="66"/>
      <c r="F19" s="61"/>
      <c r="G19" s="119" t="s">
        <v>78</v>
      </c>
      <c r="H19" s="56"/>
      <c r="I19" s="67">
        <v>500000</v>
      </c>
      <c r="J19" s="77"/>
      <c r="K19" s="101"/>
      <c r="L19" s="101"/>
    </row>
    <row r="20" spans="1:12" s="39" customFormat="1" ht="37.5" x14ac:dyDescent="0.3">
      <c r="A20" s="49"/>
      <c r="B20" s="50"/>
      <c r="C20" s="60"/>
      <c r="D20" s="60"/>
      <c r="E20" s="63"/>
      <c r="F20" s="64"/>
      <c r="G20" s="121" t="s">
        <v>79</v>
      </c>
      <c r="H20" s="52"/>
      <c r="I20" s="37"/>
      <c r="J20" s="102"/>
      <c r="K20" s="101"/>
      <c r="L20" s="101"/>
    </row>
    <row r="21" spans="1:12" s="39" customFormat="1" ht="119.25" customHeight="1" x14ac:dyDescent="0.3">
      <c r="A21" s="46" t="s">
        <v>16</v>
      </c>
      <c r="B21" s="45" t="s">
        <v>21</v>
      </c>
      <c r="C21" s="59">
        <f>SUM(I21:I22)</f>
        <v>5000000</v>
      </c>
      <c r="D21" s="59">
        <f>SUM(I21:I22)</f>
        <v>5000000</v>
      </c>
      <c r="E21" s="68"/>
      <c r="F21" s="69"/>
      <c r="G21" s="118" t="s">
        <v>80</v>
      </c>
      <c r="H21" s="48">
        <v>5</v>
      </c>
      <c r="I21" s="67">
        <v>3500000</v>
      </c>
      <c r="J21" s="77">
        <f>D21</f>
        <v>5000000</v>
      </c>
      <c r="K21" s="101"/>
      <c r="L21" s="101"/>
    </row>
    <row r="22" spans="1:12" s="39" customFormat="1" ht="78" customHeight="1" x14ac:dyDescent="0.3">
      <c r="A22" s="54"/>
      <c r="B22" s="53"/>
      <c r="C22" s="71"/>
      <c r="D22" s="71"/>
      <c r="E22" s="66"/>
      <c r="F22" s="71"/>
      <c r="G22" s="119" t="s">
        <v>81</v>
      </c>
      <c r="H22" s="56"/>
      <c r="I22" s="67">
        <v>1500000</v>
      </c>
      <c r="J22" s="77"/>
      <c r="K22" s="101"/>
      <c r="L22" s="101"/>
    </row>
    <row r="23" spans="1:12" s="39" customFormat="1" ht="38.25" customHeight="1" x14ac:dyDescent="0.3">
      <c r="A23" s="49"/>
      <c r="B23" s="50"/>
      <c r="C23" s="70"/>
      <c r="D23" s="70"/>
      <c r="E23" s="63"/>
      <c r="F23" s="70"/>
      <c r="G23" s="121" t="s">
        <v>82</v>
      </c>
      <c r="H23" s="52"/>
      <c r="I23" s="37"/>
      <c r="J23" s="102"/>
      <c r="K23" s="101"/>
      <c r="L23" s="101"/>
    </row>
    <row r="24" spans="1:12" s="39" customFormat="1" ht="117.75" customHeight="1" x14ac:dyDescent="0.3">
      <c r="A24" s="46" t="s">
        <v>16</v>
      </c>
      <c r="B24" s="45" t="s">
        <v>22</v>
      </c>
      <c r="C24" s="73">
        <f>SUM(I24:I28)</f>
        <v>8000000</v>
      </c>
      <c r="D24" s="73">
        <f>SUM(I24:I28)</f>
        <v>8000000</v>
      </c>
      <c r="E24" s="68"/>
      <c r="F24" s="73"/>
      <c r="G24" s="119" t="s">
        <v>83</v>
      </c>
      <c r="H24" s="48">
        <v>12</v>
      </c>
      <c r="I24" s="72">
        <v>3000000</v>
      </c>
      <c r="J24" s="76">
        <f>D24</f>
        <v>8000000</v>
      </c>
      <c r="K24" s="101"/>
      <c r="L24" s="101"/>
    </row>
    <row r="25" spans="1:12" s="39" customFormat="1" ht="92.25" customHeight="1" x14ac:dyDescent="0.3">
      <c r="A25" s="54"/>
      <c r="B25" s="53"/>
      <c r="C25" s="71"/>
      <c r="D25" s="71"/>
      <c r="E25" s="66"/>
      <c r="F25" s="71"/>
      <c r="G25" s="119" t="s">
        <v>38</v>
      </c>
      <c r="H25" s="56"/>
      <c r="I25" s="72"/>
      <c r="J25" s="76"/>
      <c r="K25" s="101"/>
      <c r="L25" s="101"/>
    </row>
    <row r="26" spans="1:12" s="39" customFormat="1" ht="160.5" customHeight="1" x14ac:dyDescent="0.3">
      <c r="A26" s="54"/>
      <c r="B26" s="53"/>
      <c r="C26" s="66"/>
      <c r="D26" s="66"/>
      <c r="E26" s="66"/>
      <c r="F26" s="66"/>
      <c r="G26" s="119" t="s">
        <v>84</v>
      </c>
      <c r="H26" s="56"/>
      <c r="I26" s="72">
        <v>4000000</v>
      </c>
      <c r="J26" s="76"/>
      <c r="K26" s="101"/>
      <c r="L26" s="101"/>
    </row>
    <row r="27" spans="1:12" s="39" customFormat="1" ht="93.75" customHeight="1" x14ac:dyDescent="0.3">
      <c r="A27" s="54"/>
      <c r="B27" s="53"/>
      <c r="C27" s="66"/>
      <c r="D27" s="66"/>
      <c r="E27" s="66"/>
      <c r="F27" s="66"/>
      <c r="G27" s="119" t="s">
        <v>39</v>
      </c>
      <c r="H27" s="56"/>
      <c r="I27" s="76"/>
      <c r="J27" s="76"/>
      <c r="K27" s="101"/>
      <c r="L27" s="101"/>
    </row>
    <row r="28" spans="1:12" ht="79.5" customHeight="1" x14ac:dyDescent="0.3">
      <c r="A28" s="80"/>
      <c r="B28" s="80"/>
      <c r="C28" s="81"/>
      <c r="D28" s="82"/>
      <c r="E28" s="81"/>
      <c r="F28" s="81"/>
      <c r="G28" s="119" t="s">
        <v>85</v>
      </c>
      <c r="H28" s="90"/>
      <c r="I28" s="76">
        <v>1000000</v>
      </c>
      <c r="J28" s="76"/>
    </row>
    <row r="29" spans="1:12" ht="42.75" customHeight="1" x14ac:dyDescent="0.3">
      <c r="A29" s="78"/>
      <c r="B29" s="78"/>
      <c r="C29" s="79"/>
      <c r="D29" s="79"/>
      <c r="E29" s="79"/>
      <c r="F29" s="79"/>
      <c r="G29" s="190" t="s">
        <v>133</v>
      </c>
      <c r="H29" s="91"/>
      <c r="J29" s="104"/>
    </row>
    <row r="30" spans="1:12" s="74" customFormat="1" x14ac:dyDescent="0.2">
      <c r="A30" s="222" t="s">
        <v>23</v>
      </c>
      <c r="B30" s="191" t="s">
        <v>24</v>
      </c>
      <c r="C30" s="192"/>
      <c r="D30" s="192"/>
      <c r="E30" s="192"/>
      <c r="F30" s="192"/>
      <c r="G30" s="193"/>
      <c r="H30" s="194"/>
      <c r="J30" s="105"/>
      <c r="K30" s="105"/>
      <c r="L30" s="105"/>
    </row>
    <row r="31" spans="1:12" s="74" customFormat="1" ht="135.75" customHeight="1" x14ac:dyDescent="0.2">
      <c r="A31" s="227"/>
      <c r="B31" s="45" t="s">
        <v>25</v>
      </c>
      <c r="C31" s="87">
        <f>SUM(I31:I35)</f>
        <v>92000000</v>
      </c>
      <c r="D31" s="87">
        <f>SUM(I31:I35)</f>
        <v>92000000</v>
      </c>
      <c r="E31" s="84"/>
      <c r="F31" s="84"/>
      <c r="G31" s="118" t="s">
        <v>86</v>
      </c>
      <c r="H31" s="92">
        <v>4</v>
      </c>
      <c r="I31" s="76">
        <v>2000000</v>
      </c>
      <c r="J31" s="76">
        <f>D31</f>
        <v>92000000</v>
      </c>
      <c r="K31" s="105"/>
      <c r="L31" s="105"/>
    </row>
    <row r="32" spans="1:12" s="74" customFormat="1" ht="73.5" customHeight="1" x14ac:dyDescent="0.2">
      <c r="A32" s="53"/>
      <c r="B32" s="53"/>
      <c r="C32" s="86"/>
      <c r="D32" s="86"/>
      <c r="E32" s="86"/>
      <c r="F32" s="86"/>
      <c r="G32" s="119" t="s">
        <v>87</v>
      </c>
      <c r="H32" s="93"/>
      <c r="I32" s="76">
        <v>4000000</v>
      </c>
      <c r="J32" s="76"/>
      <c r="K32" s="105"/>
      <c r="L32" s="105"/>
    </row>
    <row r="33" spans="1:12" s="74" customFormat="1" ht="117" customHeight="1" x14ac:dyDescent="0.2">
      <c r="A33" s="53"/>
      <c r="B33" s="53"/>
      <c r="C33" s="86"/>
      <c r="D33" s="86"/>
      <c r="E33" s="86"/>
      <c r="F33" s="86"/>
      <c r="G33" s="119" t="s">
        <v>88</v>
      </c>
      <c r="H33" s="93"/>
      <c r="I33" s="76">
        <v>1000000</v>
      </c>
      <c r="J33" s="76"/>
      <c r="K33" s="105"/>
      <c r="L33" s="105"/>
    </row>
    <row r="34" spans="1:12" s="74" customFormat="1" ht="56.25" x14ac:dyDescent="0.2">
      <c r="A34" s="50"/>
      <c r="B34" s="50"/>
      <c r="C34" s="85"/>
      <c r="D34" s="85"/>
      <c r="E34" s="85"/>
      <c r="F34" s="85"/>
      <c r="G34" s="121" t="s">
        <v>89</v>
      </c>
      <c r="H34" s="94"/>
      <c r="I34" s="76">
        <v>4000000</v>
      </c>
      <c r="J34" s="76"/>
      <c r="K34" s="105"/>
      <c r="L34" s="105"/>
    </row>
    <row r="35" spans="1:12" s="74" customFormat="1" ht="186" customHeight="1" x14ac:dyDescent="0.2">
      <c r="A35" s="53"/>
      <c r="B35" s="53"/>
      <c r="C35" s="86"/>
      <c r="D35" s="86"/>
      <c r="E35" s="86"/>
      <c r="F35" s="86"/>
      <c r="G35" s="195" t="s">
        <v>134</v>
      </c>
      <c r="H35" s="93"/>
      <c r="I35" s="76">
        <v>81000000</v>
      </c>
      <c r="J35" s="76"/>
      <c r="K35" s="105"/>
      <c r="L35" s="105"/>
    </row>
    <row r="36" spans="1:12" s="74" customFormat="1" ht="167.25" customHeight="1" x14ac:dyDescent="0.2">
      <c r="A36" s="53"/>
      <c r="B36" s="53"/>
      <c r="C36" s="86"/>
      <c r="D36" s="86"/>
      <c r="E36" s="86"/>
      <c r="F36" s="86"/>
      <c r="G36" s="195" t="s">
        <v>42</v>
      </c>
      <c r="H36" s="93"/>
      <c r="I36" s="76"/>
      <c r="J36" s="76"/>
      <c r="K36" s="105"/>
      <c r="L36" s="105"/>
    </row>
    <row r="37" spans="1:12" s="74" customFormat="1" ht="166.5" customHeight="1" x14ac:dyDescent="0.2">
      <c r="A37" s="53"/>
      <c r="B37" s="53"/>
      <c r="C37" s="86"/>
      <c r="D37" s="86"/>
      <c r="E37" s="86"/>
      <c r="F37" s="86"/>
      <c r="G37" s="195" t="s">
        <v>41</v>
      </c>
      <c r="H37" s="93"/>
      <c r="I37" s="76"/>
      <c r="J37" s="76"/>
      <c r="K37" s="105"/>
      <c r="L37" s="105"/>
    </row>
    <row r="38" spans="1:12" s="74" customFormat="1" ht="56.25" customHeight="1" x14ac:dyDescent="0.2">
      <c r="A38" s="50"/>
      <c r="B38" s="50"/>
      <c r="C38" s="85"/>
      <c r="D38" s="85"/>
      <c r="E38" s="85"/>
      <c r="F38" s="85"/>
      <c r="G38" s="121" t="s">
        <v>90</v>
      </c>
      <c r="H38" s="94"/>
      <c r="J38" s="105"/>
      <c r="K38" s="105"/>
      <c r="L38" s="105"/>
    </row>
    <row r="39" spans="1:12" s="74" customFormat="1" ht="95.25" customHeight="1" x14ac:dyDescent="0.2">
      <c r="A39" s="45" t="s">
        <v>23</v>
      </c>
      <c r="B39" s="45" t="s">
        <v>26</v>
      </c>
      <c r="C39" s="87">
        <f>SUM(I39:I44)</f>
        <v>7000000</v>
      </c>
      <c r="D39" s="87">
        <f>SUM(I39:I44)</f>
        <v>7000000</v>
      </c>
      <c r="E39" s="84"/>
      <c r="F39" s="84"/>
      <c r="G39" s="118" t="s">
        <v>91</v>
      </c>
      <c r="H39" s="92">
        <v>9</v>
      </c>
      <c r="I39" s="77">
        <v>2000000</v>
      </c>
      <c r="J39" s="77">
        <f>D39</f>
        <v>7000000</v>
      </c>
      <c r="K39" s="105"/>
      <c r="L39" s="105"/>
    </row>
    <row r="40" spans="1:12" s="74" customFormat="1" ht="57.75" customHeight="1" x14ac:dyDescent="0.2">
      <c r="A40" s="53"/>
      <c r="B40" s="53"/>
      <c r="C40" s="86"/>
      <c r="D40" s="86"/>
      <c r="E40" s="86"/>
      <c r="F40" s="86"/>
      <c r="G40" s="119" t="s">
        <v>92</v>
      </c>
      <c r="H40" s="93"/>
      <c r="I40" s="77">
        <v>500000</v>
      </c>
      <c r="J40" s="77"/>
      <c r="K40" s="105"/>
      <c r="L40" s="105"/>
    </row>
    <row r="41" spans="1:12" s="74" customFormat="1" ht="114" customHeight="1" x14ac:dyDescent="0.2">
      <c r="A41" s="53"/>
      <c r="B41" s="53"/>
      <c r="C41" s="86"/>
      <c r="D41" s="86"/>
      <c r="E41" s="86"/>
      <c r="F41" s="86"/>
      <c r="G41" s="119" t="s">
        <v>93</v>
      </c>
      <c r="H41" s="93"/>
      <c r="I41" s="77">
        <v>500000</v>
      </c>
      <c r="J41" s="77"/>
      <c r="K41" s="105"/>
      <c r="L41" s="105"/>
    </row>
    <row r="42" spans="1:12" s="74" customFormat="1" ht="113.25" customHeight="1" x14ac:dyDescent="0.2">
      <c r="A42" s="53"/>
      <c r="B42" s="53"/>
      <c r="C42" s="86"/>
      <c r="D42" s="86"/>
      <c r="E42" s="86"/>
      <c r="F42" s="86"/>
      <c r="G42" s="119" t="s">
        <v>94</v>
      </c>
      <c r="H42" s="93"/>
      <c r="I42" s="77">
        <v>1000000</v>
      </c>
      <c r="J42" s="77"/>
      <c r="K42" s="105"/>
      <c r="L42" s="105"/>
    </row>
    <row r="43" spans="1:12" s="74" customFormat="1" ht="179.25" customHeight="1" x14ac:dyDescent="0.2">
      <c r="A43" s="50"/>
      <c r="B43" s="50"/>
      <c r="C43" s="85"/>
      <c r="D43" s="85"/>
      <c r="E43" s="85"/>
      <c r="F43" s="85"/>
      <c r="G43" s="121" t="s">
        <v>95</v>
      </c>
      <c r="H43" s="94"/>
      <c r="I43" s="77">
        <v>1000000</v>
      </c>
      <c r="J43" s="77"/>
      <c r="K43" s="105"/>
      <c r="L43" s="105"/>
    </row>
    <row r="44" spans="1:12" s="74" customFormat="1" ht="215.25" customHeight="1" x14ac:dyDescent="0.2">
      <c r="A44" s="53"/>
      <c r="B44" s="53"/>
      <c r="C44" s="86"/>
      <c r="D44" s="86"/>
      <c r="E44" s="86"/>
      <c r="F44" s="86"/>
      <c r="G44" s="119" t="s">
        <v>96</v>
      </c>
      <c r="H44" s="93"/>
      <c r="I44" s="77">
        <v>2000000</v>
      </c>
      <c r="J44" s="77"/>
      <c r="K44" s="105"/>
      <c r="L44" s="105"/>
    </row>
    <row r="45" spans="1:12" s="74" customFormat="1" ht="37.5" x14ac:dyDescent="0.2">
      <c r="A45" s="50"/>
      <c r="B45" s="50"/>
      <c r="C45" s="85"/>
      <c r="D45" s="85"/>
      <c r="E45" s="85"/>
      <c r="F45" s="85"/>
      <c r="G45" s="121" t="s">
        <v>97</v>
      </c>
      <c r="H45" s="94"/>
      <c r="J45" s="105"/>
      <c r="K45" s="105"/>
      <c r="L45" s="105"/>
    </row>
    <row r="46" spans="1:12" s="74" customFormat="1" ht="115.5" customHeight="1" x14ac:dyDescent="0.2">
      <c r="A46" s="45" t="s">
        <v>23</v>
      </c>
      <c r="B46" s="45" t="s">
        <v>27</v>
      </c>
      <c r="C46" s="87">
        <f>SUM(I46:I50)</f>
        <v>9100000</v>
      </c>
      <c r="D46" s="87">
        <f>SUM(I46:I50)</f>
        <v>9100000</v>
      </c>
      <c r="E46" s="84"/>
      <c r="F46" s="84"/>
      <c r="G46" s="118" t="s">
        <v>98</v>
      </c>
      <c r="H46" s="92">
        <v>10</v>
      </c>
      <c r="I46" s="77">
        <v>2000000</v>
      </c>
      <c r="J46" s="77">
        <f>D46</f>
        <v>9100000</v>
      </c>
      <c r="K46" s="105"/>
      <c r="L46" s="105"/>
    </row>
    <row r="47" spans="1:12" s="74" customFormat="1" ht="59.25" customHeight="1" x14ac:dyDescent="0.2">
      <c r="A47" s="53"/>
      <c r="B47" s="53"/>
      <c r="C47" s="86"/>
      <c r="D47" s="86"/>
      <c r="E47" s="86"/>
      <c r="F47" s="86"/>
      <c r="G47" s="119" t="s">
        <v>99</v>
      </c>
      <c r="H47" s="93"/>
      <c r="I47" s="77">
        <v>2000000</v>
      </c>
      <c r="J47" s="77"/>
      <c r="K47" s="105"/>
      <c r="L47" s="105"/>
    </row>
    <row r="48" spans="1:12" s="74" customFormat="1" ht="112.5" x14ac:dyDescent="0.2">
      <c r="A48" s="50"/>
      <c r="B48" s="50"/>
      <c r="C48" s="85"/>
      <c r="D48" s="85"/>
      <c r="E48" s="85"/>
      <c r="F48" s="85"/>
      <c r="G48" s="121" t="s">
        <v>100</v>
      </c>
      <c r="H48" s="94"/>
      <c r="I48" s="77">
        <v>3000000</v>
      </c>
      <c r="J48" s="77"/>
      <c r="K48" s="105"/>
      <c r="L48" s="105"/>
    </row>
    <row r="49" spans="1:12" s="74" customFormat="1" ht="39" customHeight="1" x14ac:dyDescent="0.2">
      <c r="A49" s="53"/>
      <c r="B49" s="53"/>
      <c r="C49" s="86"/>
      <c r="D49" s="86"/>
      <c r="E49" s="86"/>
      <c r="F49" s="86"/>
      <c r="G49" s="119" t="s">
        <v>101</v>
      </c>
      <c r="H49" s="93"/>
      <c r="I49" s="77">
        <v>1500000</v>
      </c>
      <c r="J49" s="77"/>
      <c r="K49" s="105"/>
      <c r="L49" s="105"/>
    </row>
    <row r="50" spans="1:12" s="74" customFormat="1" ht="79.5" customHeight="1" x14ac:dyDescent="0.2">
      <c r="A50" s="53"/>
      <c r="B50" s="53"/>
      <c r="C50" s="86"/>
      <c r="D50" s="86"/>
      <c r="E50" s="86"/>
      <c r="F50" s="86"/>
      <c r="G50" s="119" t="s">
        <v>102</v>
      </c>
      <c r="H50" s="93"/>
      <c r="I50" s="77">
        <v>600000</v>
      </c>
      <c r="J50" s="77"/>
      <c r="K50" s="105"/>
      <c r="L50" s="105"/>
    </row>
    <row r="51" spans="1:12" s="74" customFormat="1" ht="37.5" x14ac:dyDescent="0.2">
      <c r="A51" s="50"/>
      <c r="B51" s="50"/>
      <c r="C51" s="85"/>
      <c r="D51" s="85"/>
      <c r="E51" s="85"/>
      <c r="F51" s="85"/>
      <c r="G51" s="121" t="s">
        <v>103</v>
      </c>
      <c r="H51" s="94"/>
      <c r="J51" s="105"/>
      <c r="K51" s="105"/>
      <c r="L51" s="105"/>
    </row>
    <row r="52" spans="1:12" s="74" customFormat="1" x14ac:dyDescent="0.2">
      <c r="A52" s="222" t="s">
        <v>28</v>
      </c>
      <c r="B52" s="191" t="s">
        <v>29</v>
      </c>
      <c r="C52" s="192"/>
      <c r="D52" s="192"/>
      <c r="E52" s="192"/>
      <c r="F52" s="192"/>
      <c r="G52" s="196"/>
      <c r="H52" s="194"/>
      <c r="J52" s="105"/>
      <c r="K52" s="105"/>
      <c r="L52" s="105"/>
    </row>
    <row r="53" spans="1:12" s="74" customFormat="1" ht="55.5" customHeight="1" x14ac:dyDescent="0.2">
      <c r="A53" s="227"/>
      <c r="B53" s="45" t="s">
        <v>30</v>
      </c>
      <c r="C53" s="87">
        <f>SUM(I53:I58)</f>
        <v>11161100</v>
      </c>
      <c r="D53" s="87">
        <f>SUM(I53:I58)</f>
        <v>11161100</v>
      </c>
      <c r="E53" s="84"/>
      <c r="F53" s="84"/>
      <c r="G53" s="118" t="s">
        <v>104</v>
      </c>
      <c r="H53" s="92">
        <v>7</v>
      </c>
      <c r="I53" s="77">
        <v>3000000</v>
      </c>
      <c r="J53" s="77">
        <f>D53</f>
        <v>11161100</v>
      </c>
      <c r="K53" s="105"/>
      <c r="L53" s="105"/>
    </row>
    <row r="54" spans="1:12" s="74" customFormat="1" ht="117" customHeight="1" x14ac:dyDescent="0.2">
      <c r="A54" s="53"/>
      <c r="B54" s="53"/>
      <c r="C54" s="86"/>
      <c r="D54" s="86"/>
      <c r="E54" s="86"/>
      <c r="F54" s="86"/>
      <c r="G54" s="119" t="s">
        <v>105</v>
      </c>
      <c r="H54" s="93"/>
      <c r="I54" s="77">
        <v>400000</v>
      </c>
      <c r="J54" s="77"/>
      <c r="K54" s="105"/>
      <c r="L54" s="105"/>
    </row>
    <row r="55" spans="1:12" s="74" customFormat="1" ht="96" customHeight="1" x14ac:dyDescent="0.2">
      <c r="A55" s="53"/>
      <c r="B55" s="53"/>
      <c r="C55" s="86"/>
      <c r="D55" s="86"/>
      <c r="E55" s="86"/>
      <c r="F55" s="86"/>
      <c r="G55" s="119" t="s">
        <v>106</v>
      </c>
      <c r="H55" s="93"/>
      <c r="I55" s="77">
        <v>3400000</v>
      </c>
      <c r="J55" s="77"/>
      <c r="K55" s="105"/>
      <c r="L55" s="105"/>
    </row>
    <row r="56" spans="1:12" s="74" customFormat="1" ht="30.75" customHeight="1" x14ac:dyDescent="0.2">
      <c r="A56" s="53"/>
      <c r="B56" s="53"/>
      <c r="C56" s="86"/>
      <c r="D56" s="86"/>
      <c r="E56" s="86"/>
      <c r="F56" s="86"/>
      <c r="G56" s="119" t="s">
        <v>107</v>
      </c>
      <c r="H56" s="93"/>
      <c r="I56" s="77">
        <v>500000</v>
      </c>
      <c r="J56" s="77"/>
      <c r="K56" s="105"/>
      <c r="L56" s="105"/>
    </row>
    <row r="57" spans="1:12" s="74" customFormat="1" ht="105.75" customHeight="1" x14ac:dyDescent="0.2">
      <c r="A57" s="50"/>
      <c r="B57" s="50"/>
      <c r="C57" s="85"/>
      <c r="D57" s="85"/>
      <c r="E57" s="85"/>
      <c r="F57" s="85"/>
      <c r="G57" s="121" t="s">
        <v>108</v>
      </c>
      <c r="H57" s="94"/>
      <c r="I57" s="77">
        <v>3000000</v>
      </c>
      <c r="J57" s="77"/>
      <c r="K57" s="105"/>
      <c r="L57" s="105"/>
    </row>
    <row r="58" spans="1:12" s="74" customFormat="1" ht="57.75" customHeight="1" x14ac:dyDescent="0.2">
      <c r="A58" s="53"/>
      <c r="B58" s="53"/>
      <c r="C58" s="86"/>
      <c r="D58" s="86"/>
      <c r="E58" s="86"/>
      <c r="F58" s="86"/>
      <c r="G58" s="119" t="s">
        <v>109</v>
      </c>
      <c r="H58" s="93"/>
      <c r="I58" s="77">
        <v>861100</v>
      </c>
      <c r="J58" s="77"/>
      <c r="K58" s="105"/>
      <c r="L58" s="105"/>
    </row>
    <row r="59" spans="1:12" s="74" customFormat="1" ht="41.25" customHeight="1" x14ac:dyDescent="0.2">
      <c r="A59" s="50"/>
      <c r="B59" s="50"/>
      <c r="C59" s="85"/>
      <c r="D59" s="85"/>
      <c r="E59" s="85"/>
      <c r="F59" s="85"/>
      <c r="G59" s="121" t="s">
        <v>110</v>
      </c>
      <c r="H59" s="94"/>
      <c r="J59" s="105"/>
      <c r="K59" s="105"/>
      <c r="L59" s="105"/>
    </row>
    <row r="60" spans="1:12" s="74" customFormat="1" ht="173.25" customHeight="1" x14ac:dyDescent="0.2">
      <c r="A60" s="45" t="s">
        <v>28</v>
      </c>
      <c r="B60" s="45" t="s">
        <v>31</v>
      </c>
      <c r="C60" s="87">
        <f>SUM(I60:I63)</f>
        <v>13700000</v>
      </c>
      <c r="D60" s="87">
        <f>SUM(I60:I63)</f>
        <v>13700000</v>
      </c>
      <c r="E60" s="84"/>
      <c r="F60" s="84"/>
      <c r="G60" s="118" t="s">
        <v>111</v>
      </c>
      <c r="H60" s="92">
        <v>6</v>
      </c>
      <c r="I60" s="77">
        <v>3000000</v>
      </c>
      <c r="J60" s="77">
        <f>D60</f>
        <v>13700000</v>
      </c>
      <c r="K60" s="105"/>
      <c r="L60" s="105"/>
    </row>
    <row r="61" spans="1:12" s="74" customFormat="1" ht="156.75" customHeight="1" x14ac:dyDescent="0.2">
      <c r="A61" s="53"/>
      <c r="B61" s="53"/>
      <c r="C61" s="86"/>
      <c r="D61" s="86"/>
      <c r="E61" s="86"/>
      <c r="F61" s="86"/>
      <c r="G61" s="119" t="s">
        <v>112</v>
      </c>
      <c r="H61" s="93"/>
      <c r="I61" s="77">
        <v>2700000</v>
      </c>
      <c r="J61" s="77"/>
      <c r="K61" s="105"/>
      <c r="L61" s="105"/>
    </row>
    <row r="62" spans="1:12" s="74" customFormat="1" ht="112.5" x14ac:dyDescent="0.2">
      <c r="A62" s="50"/>
      <c r="B62" s="50"/>
      <c r="C62" s="85"/>
      <c r="D62" s="85"/>
      <c r="E62" s="85"/>
      <c r="F62" s="85"/>
      <c r="G62" s="121" t="s">
        <v>113</v>
      </c>
      <c r="H62" s="94"/>
      <c r="I62" s="77">
        <v>3000000</v>
      </c>
      <c r="J62" s="77"/>
      <c r="K62" s="105"/>
      <c r="L62" s="105"/>
    </row>
    <row r="63" spans="1:12" s="74" customFormat="1" ht="251.25" customHeight="1" x14ac:dyDescent="0.2">
      <c r="A63" s="53"/>
      <c r="B63" s="53"/>
      <c r="C63" s="86"/>
      <c r="D63" s="86"/>
      <c r="E63" s="86"/>
      <c r="F63" s="86"/>
      <c r="G63" s="197" t="s">
        <v>135</v>
      </c>
      <c r="H63" s="93"/>
      <c r="I63" s="77">
        <v>5000000</v>
      </c>
      <c r="J63" s="77"/>
      <c r="K63" s="105"/>
      <c r="L63" s="105"/>
    </row>
    <row r="64" spans="1:12" s="74" customFormat="1" ht="215.25" customHeight="1" x14ac:dyDescent="0.2">
      <c r="A64" s="53"/>
      <c r="B64" s="53"/>
      <c r="C64" s="86"/>
      <c r="D64" s="86"/>
      <c r="E64" s="86"/>
      <c r="F64" s="86"/>
      <c r="G64" s="197" t="s">
        <v>43</v>
      </c>
      <c r="H64" s="93"/>
      <c r="I64" s="77"/>
      <c r="J64" s="77"/>
      <c r="K64" s="105"/>
      <c r="L64" s="105"/>
    </row>
    <row r="65" spans="1:12" s="74" customFormat="1" ht="118.5" customHeight="1" x14ac:dyDescent="0.2">
      <c r="A65" s="50"/>
      <c r="B65" s="50"/>
      <c r="C65" s="85"/>
      <c r="D65" s="85"/>
      <c r="E65" s="85"/>
      <c r="F65" s="85"/>
      <c r="G65" s="121" t="s">
        <v>114</v>
      </c>
      <c r="H65" s="94"/>
      <c r="J65" s="105"/>
      <c r="K65" s="105"/>
      <c r="L65" s="105"/>
    </row>
    <row r="66" spans="1:12" s="74" customFormat="1" ht="132.75" customHeight="1" x14ac:dyDescent="0.2">
      <c r="A66" s="45" t="s">
        <v>28</v>
      </c>
      <c r="B66" s="45" t="s">
        <v>32</v>
      </c>
      <c r="C66" s="87">
        <f>SUM(I66:I76)</f>
        <v>18000000</v>
      </c>
      <c r="D66" s="87">
        <f>SUM(I66+I67+I68+I69)</f>
        <v>8000000</v>
      </c>
      <c r="E66" s="87">
        <f>C66-D66</f>
        <v>10000000</v>
      </c>
      <c r="F66" s="84"/>
      <c r="G66" s="118" t="s">
        <v>115</v>
      </c>
      <c r="H66" s="92">
        <v>8</v>
      </c>
      <c r="I66" s="77">
        <v>2000000</v>
      </c>
      <c r="J66" s="77">
        <f>D66</f>
        <v>8000000</v>
      </c>
      <c r="K66" s="108">
        <f>E66</f>
        <v>10000000</v>
      </c>
      <c r="L66" s="105"/>
    </row>
    <row r="67" spans="1:12" s="74" customFormat="1" ht="120.75" customHeight="1" x14ac:dyDescent="0.2">
      <c r="A67" s="53"/>
      <c r="B67" s="53"/>
      <c r="C67" s="86"/>
      <c r="D67" s="86"/>
      <c r="E67" s="86"/>
      <c r="F67" s="86"/>
      <c r="G67" s="119" t="s">
        <v>116</v>
      </c>
      <c r="H67" s="93"/>
      <c r="I67" s="77">
        <v>500000</v>
      </c>
      <c r="J67" s="77"/>
      <c r="K67" s="105"/>
      <c r="L67" s="105"/>
    </row>
    <row r="68" spans="1:12" s="74" customFormat="1" ht="99" customHeight="1" x14ac:dyDescent="0.2">
      <c r="A68" s="53"/>
      <c r="B68" s="53"/>
      <c r="C68" s="86"/>
      <c r="D68" s="86"/>
      <c r="E68" s="86"/>
      <c r="F68" s="86"/>
      <c r="G68" s="119" t="s">
        <v>117</v>
      </c>
      <c r="H68" s="93"/>
      <c r="I68" s="77">
        <v>500000</v>
      </c>
      <c r="J68" s="77"/>
      <c r="K68" s="105"/>
      <c r="L68" s="105"/>
    </row>
    <row r="69" spans="1:12" s="74" customFormat="1" ht="75.75" customHeight="1" x14ac:dyDescent="0.2">
      <c r="A69" s="53"/>
      <c r="B69" s="53"/>
      <c r="C69" s="86"/>
      <c r="D69" s="86"/>
      <c r="E69" s="86"/>
      <c r="F69" s="86"/>
      <c r="G69" s="119" t="s">
        <v>118</v>
      </c>
      <c r="H69" s="93"/>
      <c r="I69" s="77">
        <v>5000000</v>
      </c>
      <c r="J69" s="77"/>
      <c r="K69" s="105"/>
      <c r="L69" s="105"/>
    </row>
    <row r="70" spans="1:12" s="74" customFormat="1" ht="113.25" customHeight="1" x14ac:dyDescent="0.2">
      <c r="A70" s="53"/>
      <c r="B70" s="53"/>
      <c r="C70" s="86"/>
      <c r="D70" s="86"/>
      <c r="E70" s="86"/>
      <c r="F70" s="86"/>
      <c r="G70" s="119" t="s">
        <v>47</v>
      </c>
      <c r="H70" s="93"/>
      <c r="I70" s="77"/>
      <c r="J70" s="77"/>
      <c r="K70" s="105"/>
      <c r="L70" s="105"/>
    </row>
    <row r="71" spans="1:12" s="74" customFormat="1" ht="37.5" x14ac:dyDescent="0.2">
      <c r="A71" s="50"/>
      <c r="B71" s="50"/>
      <c r="C71" s="85"/>
      <c r="D71" s="85"/>
      <c r="E71" s="85"/>
      <c r="F71" s="85"/>
      <c r="G71" s="121" t="s">
        <v>46</v>
      </c>
      <c r="H71" s="94"/>
      <c r="I71" s="77"/>
      <c r="J71" s="77"/>
      <c r="K71" s="105"/>
      <c r="L71" s="105"/>
    </row>
    <row r="72" spans="1:12" s="74" customFormat="1" ht="99.75" customHeight="1" x14ac:dyDescent="0.2">
      <c r="A72" s="53"/>
      <c r="B72" s="53"/>
      <c r="C72" s="86"/>
      <c r="D72" s="86"/>
      <c r="E72" s="86"/>
      <c r="F72" s="86"/>
      <c r="G72" s="119" t="s">
        <v>45</v>
      </c>
      <c r="H72" s="93"/>
      <c r="I72" s="77"/>
      <c r="J72" s="77"/>
      <c r="K72" s="105"/>
      <c r="L72" s="105"/>
    </row>
    <row r="73" spans="1:12" s="74" customFormat="1" x14ac:dyDescent="0.2">
      <c r="A73" s="53"/>
      <c r="B73" s="53"/>
      <c r="C73" s="86"/>
      <c r="D73" s="86"/>
      <c r="E73" s="86"/>
      <c r="F73" s="86"/>
      <c r="G73" s="119" t="s">
        <v>44</v>
      </c>
      <c r="H73" s="93"/>
      <c r="I73" s="77"/>
      <c r="J73" s="77"/>
      <c r="K73" s="105"/>
      <c r="L73" s="105"/>
    </row>
    <row r="74" spans="1:12" s="74" customFormat="1" x14ac:dyDescent="0.2">
      <c r="A74" s="53"/>
      <c r="B74" s="53"/>
      <c r="C74" s="86"/>
      <c r="D74" s="86"/>
      <c r="E74" s="86"/>
      <c r="F74" s="86"/>
      <c r="G74" s="119" t="s">
        <v>119</v>
      </c>
      <c r="H74" s="93"/>
      <c r="I74" s="77"/>
      <c r="J74" s="77"/>
      <c r="K74" s="105"/>
      <c r="L74" s="105"/>
    </row>
    <row r="75" spans="1:12" s="74" customFormat="1" ht="59.25" customHeight="1" x14ac:dyDescent="0.2">
      <c r="A75" s="53"/>
      <c r="B75" s="53"/>
      <c r="C75" s="86"/>
      <c r="D75" s="86"/>
      <c r="E75" s="86"/>
      <c r="F75" s="86"/>
      <c r="G75" s="123" t="s">
        <v>120</v>
      </c>
      <c r="H75" s="93"/>
      <c r="I75" s="77">
        <v>1000000</v>
      </c>
      <c r="K75" s="77"/>
      <c r="L75" s="105"/>
    </row>
    <row r="76" spans="1:12" s="74" customFormat="1" ht="56.25" x14ac:dyDescent="0.2">
      <c r="A76" s="50"/>
      <c r="B76" s="50"/>
      <c r="C76" s="85"/>
      <c r="D76" s="85"/>
      <c r="E76" s="85"/>
      <c r="F76" s="85"/>
      <c r="G76" s="121" t="s">
        <v>121</v>
      </c>
      <c r="H76" s="94"/>
      <c r="I76" s="77">
        <v>9000000</v>
      </c>
      <c r="K76" s="77"/>
      <c r="L76" s="105"/>
    </row>
    <row r="77" spans="1:12" s="74" customFormat="1" x14ac:dyDescent="0.2">
      <c r="A77" s="222" t="s">
        <v>33</v>
      </c>
      <c r="B77" s="124" t="s">
        <v>122</v>
      </c>
      <c r="C77" s="125"/>
      <c r="D77" s="125"/>
      <c r="E77" s="125"/>
      <c r="F77" s="125"/>
      <c r="G77" s="126"/>
      <c r="H77" s="127"/>
      <c r="J77" s="105"/>
      <c r="K77" s="105"/>
      <c r="L77" s="105"/>
    </row>
    <row r="78" spans="1:12" s="74" customFormat="1" ht="112.5" x14ac:dyDescent="0.2">
      <c r="A78" s="222"/>
      <c r="B78" s="88" t="s">
        <v>123</v>
      </c>
      <c r="C78" s="198">
        <f>SUM(I78:I83)</f>
        <v>56324000</v>
      </c>
      <c r="D78" s="198">
        <f>SUM(I78:I83)</f>
        <v>56324000</v>
      </c>
      <c r="E78" s="199"/>
      <c r="F78" s="199"/>
      <c r="G78" s="187" t="s">
        <v>124</v>
      </c>
      <c r="H78" s="200">
        <v>13</v>
      </c>
      <c r="I78" s="75">
        <v>8500000</v>
      </c>
      <c r="K78" s="105"/>
      <c r="L78" s="106">
        <f>D78</f>
        <v>56324000</v>
      </c>
    </row>
    <row r="79" spans="1:12" s="74" customFormat="1" ht="208.5" customHeight="1" x14ac:dyDescent="0.2">
      <c r="A79" s="53"/>
      <c r="B79" s="53"/>
      <c r="C79" s="86"/>
      <c r="D79" s="86"/>
      <c r="E79" s="86"/>
      <c r="F79" s="86"/>
      <c r="G79" s="201" t="s">
        <v>136</v>
      </c>
      <c r="H79" s="93"/>
      <c r="I79" s="75">
        <v>43000000</v>
      </c>
      <c r="K79" s="105"/>
      <c r="L79" s="106"/>
    </row>
    <row r="80" spans="1:12" s="74" customFormat="1" ht="138.75" customHeight="1" x14ac:dyDescent="0.2">
      <c r="A80" s="53"/>
      <c r="B80" s="53"/>
      <c r="C80" s="86"/>
      <c r="D80" s="86"/>
      <c r="E80" s="86"/>
      <c r="F80" s="86"/>
      <c r="G80" s="201" t="s">
        <v>63</v>
      </c>
      <c r="H80" s="93"/>
      <c r="I80" s="75"/>
      <c r="K80" s="105"/>
      <c r="L80" s="106"/>
    </row>
    <row r="81" spans="1:12" s="74" customFormat="1" ht="202.5" customHeight="1" x14ac:dyDescent="0.2">
      <c r="A81" s="53"/>
      <c r="B81" s="53"/>
      <c r="C81" s="86"/>
      <c r="D81" s="86"/>
      <c r="E81" s="86"/>
      <c r="F81" s="86"/>
      <c r="G81" s="201" t="s">
        <v>48</v>
      </c>
      <c r="H81" s="93"/>
      <c r="I81" s="75"/>
      <c r="K81" s="105"/>
      <c r="L81" s="106"/>
    </row>
    <row r="82" spans="1:12" s="74" customFormat="1" ht="35.25" customHeight="1" x14ac:dyDescent="0.2">
      <c r="A82" s="50"/>
      <c r="B82" s="50"/>
      <c r="C82" s="85"/>
      <c r="D82" s="85"/>
      <c r="E82" s="85"/>
      <c r="F82" s="85"/>
      <c r="G82" s="121" t="s">
        <v>125</v>
      </c>
      <c r="H82" s="94"/>
      <c r="I82" s="75"/>
      <c r="K82" s="105"/>
      <c r="L82" s="106"/>
    </row>
    <row r="83" spans="1:12" s="74" customFormat="1" ht="191.25" customHeight="1" x14ac:dyDescent="0.2">
      <c r="A83" s="53"/>
      <c r="B83" s="53"/>
      <c r="C83" s="86"/>
      <c r="D83" s="86"/>
      <c r="E83" s="86"/>
      <c r="F83" s="86"/>
      <c r="G83" s="201" t="s">
        <v>137</v>
      </c>
      <c r="H83" s="93"/>
      <c r="I83" s="75">
        <v>4824000</v>
      </c>
      <c r="K83" s="105"/>
      <c r="L83" s="106"/>
    </row>
    <row r="84" spans="1:12" s="74" customFormat="1" ht="171" customHeight="1" x14ac:dyDescent="0.2">
      <c r="A84" s="53"/>
      <c r="B84" s="53"/>
      <c r="C84" s="86"/>
      <c r="D84" s="86"/>
      <c r="E84" s="86"/>
      <c r="F84" s="86"/>
      <c r="G84" s="201" t="s">
        <v>49</v>
      </c>
      <c r="H84" s="93"/>
      <c r="I84" s="75"/>
      <c r="K84" s="105"/>
      <c r="L84" s="106"/>
    </row>
    <row r="85" spans="1:12" s="74" customFormat="1" ht="189" customHeight="1" x14ac:dyDescent="0.2">
      <c r="A85" s="50"/>
      <c r="B85" s="50"/>
      <c r="C85" s="85"/>
      <c r="D85" s="85"/>
      <c r="E85" s="85"/>
      <c r="F85" s="85"/>
      <c r="G85" s="202" t="s">
        <v>50</v>
      </c>
      <c r="H85" s="94"/>
      <c r="I85" s="75"/>
      <c r="K85" s="105"/>
      <c r="L85" s="106"/>
    </row>
    <row r="86" spans="1:12" s="74" customFormat="1" ht="170.25" customHeight="1" x14ac:dyDescent="0.2">
      <c r="A86" s="53"/>
      <c r="B86" s="53"/>
      <c r="C86" s="86"/>
      <c r="D86" s="86"/>
      <c r="E86" s="86"/>
      <c r="F86" s="86"/>
      <c r="G86" s="201" t="s">
        <v>51</v>
      </c>
      <c r="H86" s="93"/>
      <c r="I86" s="75"/>
      <c r="K86" s="105"/>
      <c r="L86" s="106"/>
    </row>
    <row r="87" spans="1:12" s="74" customFormat="1" ht="171" customHeight="1" x14ac:dyDescent="0.2">
      <c r="A87" s="53"/>
      <c r="B87" s="53"/>
      <c r="C87" s="86"/>
      <c r="D87" s="86"/>
      <c r="E87" s="86"/>
      <c r="F87" s="86"/>
      <c r="G87" s="201" t="s">
        <v>52</v>
      </c>
      <c r="H87" s="93"/>
      <c r="I87" s="75"/>
      <c r="K87" s="105"/>
      <c r="L87" s="106"/>
    </row>
    <row r="88" spans="1:12" s="74" customFormat="1" ht="172.5" x14ac:dyDescent="0.2">
      <c r="A88" s="50"/>
      <c r="B88" s="50"/>
      <c r="C88" s="85"/>
      <c r="D88" s="85"/>
      <c r="E88" s="85"/>
      <c r="F88" s="85"/>
      <c r="G88" s="202" t="s">
        <v>53</v>
      </c>
      <c r="H88" s="94"/>
      <c r="I88" s="75"/>
      <c r="K88" s="105"/>
      <c r="L88" s="106"/>
    </row>
    <row r="89" spans="1:12" s="74" customFormat="1" ht="208.5" customHeight="1" x14ac:dyDescent="0.2">
      <c r="A89" s="53"/>
      <c r="B89" s="53"/>
      <c r="C89" s="86"/>
      <c r="D89" s="86"/>
      <c r="E89" s="86"/>
      <c r="F89" s="86"/>
      <c r="G89" s="201" t="s">
        <v>54</v>
      </c>
      <c r="H89" s="93"/>
      <c r="I89" s="75"/>
      <c r="K89" s="105"/>
      <c r="L89" s="106"/>
    </row>
    <row r="90" spans="1:12" s="74" customFormat="1" ht="60" customHeight="1" x14ac:dyDescent="0.2">
      <c r="A90" s="53"/>
      <c r="B90" s="53"/>
      <c r="C90" s="86"/>
      <c r="D90" s="86"/>
      <c r="E90" s="86"/>
      <c r="F90" s="86"/>
      <c r="G90" s="119" t="s">
        <v>129</v>
      </c>
      <c r="H90" s="93"/>
      <c r="I90" s="75"/>
      <c r="K90" s="105"/>
      <c r="L90" s="106"/>
    </row>
    <row r="91" spans="1:12" s="74" customFormat="1" ht="173.25" customHeight="1" x14ac:dyDescent="0.2">
      <c r="A91" s="45" t="s">
        <v>33</v>
      </c>
      <c r="B91" s="45" t="s">
        <v>130</v>
      </c>
      <c r="C91" s="83">
        <f>SUM(I91:I93)</f>
        <v>7000000</v>
      </c>
      <c r="D91" s="83">
        <f>SUM(I91:I93)</f>
        <v>7000000</v>
      </c>
      <c r="E91" s="84"/>
      <c r="F91" s="84"/>
      <c r="G91" s="118" t="s">
        <v>126</v>
      </c>
      <c r="H91" s="92">
        <v>11</v>
      </c>
      <c r="I91" s="75">
        <v>3000000</v>
      </c>
      <c r="K91" s="105"/>
      <c r="L91" s="106">
        <f>D91</f>
        <v>7000000</v>
      </c>
    </row>
    <row r="92" spans="1:12" s="74" customFormat="1" ht="117.75" customHeight="1" x14ac:dyDescent="0.2">
      <c r="A92" s="50"/>
      <c r="B92" s="50"/>
      <c r="C92" s="85"/>
      <c r="D92" s="85"/>
      <c r="E92" s="85"/>
      <c r="F92" s="85"/>
      <c r="G92" s="121" t="s">
        <v>127</v>
      </c>
      <c r="H92" s="94"/>
      <c r="I92" s="75">
        <v>1000000</v>
      </c>
      <c r="K92" s="105"/>
      <c r="L92" s="106"/>
    </row>
    <row r="93" spans="1:12" s="74" customFormat="1" ht="113.25" customHeight="1" x14ac:dyDescent="0.2">
      <c r="A93" s="50"/>
      <c r="B93" s="50"/>
      <c r="C93" s="85"/>
      <c r="D93" s="85"/>
      <c r="E93" s="85"/>
      <c r="F93" s="85"/>
      <c r="G93" s="121" t="s">
        <v>128</v>
      </c>
      <c r="H93" s="94"/>
      <c r="I93" s="75">
        <v>3000000</v>
      </c>
      <c r="K93" s="105"/>
      <c r="L93" s="106"/>
    </row>
    <row r="94" spans="1:12" ht="35.1" customHeight="1" x14ac:dyDescent="0.3">
      <c r="A94" s="203"/>
      <c r="B94" s="204" t="s">
        <v>40</v>
      </c>
      <c r="C94" s="205">
        <f>SUM(C5:C93)</f>
        <v>318205100</v>
      </c>
      <c r="D94" s="205">
        <f>SUM(D5:D93)</f>
        <v>308205100</v>
      </c>
      <c r="E94" s="205">
        <f>SUM(E5:E93)</f>
        <v>10000000</v>
      </c>
      <c r="F94" s="205">
        <f>SUM(F5:F93)</f>
        <v>0</v>
      </c>
      <c r="G94" s="206"/>
      <c r="H94" s="207"/>
      <c r="J94" s="107">
        <f>SUM(J5:J93)</f>
        <v>244881100</v>
      </c>
      <c r="K94" s="107">
        <f>SUM(K5:K93)</f>
        <v>10000000</v>
      </c>
      <c r="L94" s="107">
        <f>SUM(L5:L93)</f>
        <v>63324000</v>
      </c>
    </row>
    <row r="95" spans="1:12" x14ac:dyDescent="0.3">
      <c r="A95" s="1"/>
      <c r="C95" s="40"/>
      <c r="D95" s="40"/>
      <c r="E95" s="40"/>
      <c r="F95" s="40"/>
      <c r="H95" s="95"/>
      <c r="J95" s="107">
        <f>J94+K94+L94</f>
        <v>318205100</v>
      </c>
    </row>
    <row r="96" spans="1:12" x14ac:dyDescent="0.3">
      <c r="A96" s="1"/>
      <c r="C96" s="40"/>
      <c r="D96" s="40"/>
      <c r="E96" s="40"/>
      <c r="F96" s="40"/>
      <c r="H96" s="95"/>
      <c r="J96" s="107"/>
    </row>
    <row r="97" spans="1:8" x14ac:dyDescent="0.3">
      <c r="A97" s="1"/>
      <c r="C97" s="40"/>
      <c r="D97" s="40"/>
      <c r="E97" s="40"/>
      <c r="F97" s="40"/>
      <c r="H97" s="95"/>
    </row>
    <row r="98" spans="1:8" x14ac:dyDescent="0.3">
      <c r="A98" s="1"/>
      <c r="C98" s="40"/>
      <c r="D98" s="40"/>
      <c r="E98" s="40"/>
      <c r="F98" s="40"/>
      <c r="H98" s="95"/>
    </row>
    <row r="99" spans="1:8" x14ac:dyDescent="0.3">
      <c r="A99" s="1"/>
      <c r="C99" s="40"/>
      <c r="D99" s="40"/>
      <c r="E99" s="40"/>
      <c r="F99" s="40"/>
      <c r="H99" s="95"/>
    </row>
    <row r="100" spans="1:8" x14ac:dyDescent="0.3">
      <c r="A100" s="1"/>
      <c r="C100" s="40"/>
      <c r="D100" s="40"/>
      <c r="E100" s="40"/>
      <c r="F100" s="40"/>
      <c r="H100" s="95"/>
    </row>
    <row r="101" spans="1:8" x14ac:dyDescent="0.3">
      <c r="A101" s="1"/>
      <c r="C101" s="40"/>
      <c r="D101" s="40"/>
      <c r="E101" s="40"/>
      <c r="F101" s="40"/>
      <c r="H101" s="95"/>
    </row>
    <row r="102" spans="1:8" x14ac:dyDescent="0.3">
      <c r="A102" s="1"/>
      <c r="C102" s="40"/>
      <c r="D102" s="40"/>
      <c r="E102" s="40"/>
      <c r="F102" s="40"/>
      <c r="H102" s="95"/>
    </row>
    <row r="103" spans="1:8" x14ac:dyDescent="0.3">
      <c r="A103" s="1"/>
      <c r="C103" s="40"/>
      <c r="D103" s="40"/>
      <c r="E103" s="40"/>
      <c r="F103" s="40"/>
      <c r="H103" s="95"/>
    </row>
    <row r="104" spans="1:8" x14ac:dyDescent="0.3">
      <c r="A104" s="1"/>
      <c r="C104" s="40"/>
      <c r="D104" s="40"/>
      <c r="E104" s="40"/>
      <c r="F104" s="40"/>
      <c r="H104" s="95"/>
    </row>
    <row r="105" spans="1:8" x14ac:dyDescent="0.3">
      <c r="A105" s="1"/>
      <c r="C105" s="40"/>
      <c r="D105" s="40"/>
      <c r="E105" s="40"/>
      <c r="F105" s="40"/>
      <c r="H105" s="95"/>
    </row>
    <row r="106" spans="1:8" x14ac:dyDescent="0.3">
      <c r="A106" s="1"/>
      <c r="C106" s="40"/>
      <c r="D106" s="40"/>
      <c r="E106" s="40"/>
      <c r="F106" s="40"/>
      <c r="H106" s="95"/>
    </row>
    <row r="107" spans="1:8" x14ac:dyDescent="0.3">
      <c r="A107" s="1"/>
      <c r="C107" s="40"/>
      <c r="D107" s="40"/>
      <c r="E107" s="40"/>
      <c r="F107" s="40"/>
      <c r="H107" s="95"/>
    </row>
    <row r="108" spans="1:8" x14ac:dyDescent="0.3">
      <c r="A108" s="1"/>
      <c r="C108" s="40"/>
      <c r="D108" s="40"/>
      <c r="E108" s="40"/>
      <c r="F108" s="40"/>
      <c r="H108" s="95"/>
    </row>
    <row r="109" spans="1:8" x14ac:dyDescent="0.3">
      <c r="A109" s="1"/>
      <c r="C109" s="40"/>
      <c r="D109" s="40"/>
      <c r="E109" s="40"/>
      <c r="F109" s="40"/>
      <c r="H109" s="95"/>
    </row>
    <row r="110" spans="1:8" x14ac:dyDescent="0.3">
      <c r="A110" s="1"/>
      <c r="C110" s="40"/>
      <c r="D110" s="40"/>
      <c r="E110" s="40"/>
      <c r="F110" s="40"/>
      <c r="H110" s="95"/>
    </row>
    <row r="111" spans="1:8" x14ac:dyDescent="0.3">
      <c r="A111" s="1"/>
      <c r="C111" s="40"/>
      <c r="D111" s="40"/>
      <c r="E111" s="40"/>
      <c r="F111" s="40"/>
      <c r="H111" s="95"/>
    </row>
    <row r="112" spans="1:8" x14ac:dyDescent="0.3">
      <c r="A112" s="1"/>
      <c r="C112" s="40"/>
      <c r="D112" s="40"/>
      <c r="E112" s="40"/>
      <c r="F112" s="40"/>
      <c r="H112" s="95"/>
    </row>
    <row r="113" spans="1:8" x14ac:dyDescent="0.3">
      <c r="A113" s="1"/>
      <c r="C113" s="40"/>
      <c r="D113" s="40"/>
      <c r="E113" s="40"/>
      <c r="F113" s="40"/>
      <c r="H113" s="95"/>
    </row>
    <row r="114" spans="1:8" x14ac:dyDescent="0.3">
      <c r="A114" s="1"/>
      <c r="C114" s="40"/>
      <c r="D114" s="40"/>
      <c r="E114" s="40"/>
      <c r="F114" s="40"/>
      <c r="H114" s="95"/>
    </row>
    <row r="115" spans="1:8" x14ac:dyDescent="0.3">
      <c r="A115" s="1"/>
      <c r="C115" s="40"/>
      <c r="D115" s="40"/>
      <c r="E115" s="40"/>
      <c r="F115" s="40"/>
      <c r="H115" s="95"/>
    </row>
    <row r="116" spans="1:8" x14ac:dyDescent="0.3">
      <c r="A116" s="1"/>
      <c r="C116" s="40"/>
      <c r="D116" s="40"/>
      <c r="E116" s="40"/>
      <c r="F116" s="40"/>
      <c r="H116" s="95"/>
    </row>
  </sheetData>
  <mergeCells count="7">
    <mergeCell ref="J3:K3"/>
    <mergeCell ref="A77:A78"/>
    <mergeCell ref="A1:G1"/>
    <mergeCell ref="A2:G2"/>
    <mergeCell ref="A4:A5"/>
    <mergeCell ref="A30:A31"/>
    <mergeCell ref="A52:A53"/>
  </mergeCells>
  <phoneticPr fontId="2" type="noConversion"/>
  <printOptions horizontalCentered="1"/>
  <pageMargins left="0.25" right="0.25" top="0.5" bottom="0.5" header="0.3" footer="0.3"/>
  <pageSetup paperSize="9" scale="80" fitToWidth="2" fitToHeight="47" orientation="landscape" r:id="rId1"/>
  <headerFooter alignWithMargins="0">
    <oddFooter>&amp;C&amp;"TH SarabunPSK,ธรรมดา"หน้าที่ &amp;P จาก &amp;N&amp;R&amp;"TH SarabunPSK,ธรรมดา"ภาคตะวันออกเฉียงเหนือตอนล่าง 2/ยโสธร</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สรุป Top 5</vt:lpstr>
      <vt:lpstr>สรุปโครงการอื่นๆ</vt:lpstr>
      <vt:lpstr>สรุปรวม</vt:lpstr>
      <vt:lpstr> ลักษณะโครงการ</vt:lpstr>
      <vt:lpstr>' ลักษณะโครงการ'!Print_Area</vt:lpstr>
      <vt:lpstr>'สรุป Top 5'!Print_Area</vt:lpstr>
      <vt:lpstr>สรุปโครงการอื่นๆ!Print_Area</vt:lpstr>
      <vt:lpstr>สรุปรวม!Print_Area</vt:lpstr>
      <vt:lpstr>' ลักษณะโครงการ'!Print_Titles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TZ16S</dc:creator>
  <cp:lastModifiedBy>admin</cp:lastModifiedBy>
  <cp:lastPrinted>2013-03-27T04:17:56Z</cp:lastPrinted>
  <dcterms:created xsi:type="dcterms:W3CDTF">2009-02-23T08:52:27Z</dcterms:created>
  <dcterms:modified xsi:type="dcterms:W3CDTF">2013-04-03T02:38:55Z</dcterms:modified>
</cp:coreProperties>
</file>